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28800" windowHeight="11850" activeTab="1"/>
  </bookViews>
  <sheets>
    <sheet name="Sheet1" sheetId="1" r:id="rId1"/>
    <sheet name="Sheet2" sheetId="2" r:id="rId2"/>
  </sheets>
  <definedNames>
    <definedName name="_xlnm._FilterDatabase" localSheetId="0" hidden="1">Sheet1!$A$2:$AA$34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H117" i="2"/>
  <c r="H88" i="2"/>
  <c r="H80" i="2"/>
  <c r="H25" i="2"/>
  <c r="H20" i="2"/>
  <c r="H13" i="2"/>
  <c r="H118" i="2" l="1"/>
  <c r="X42" i="1" l="1"/>
  <c r="S42" i="1"/>
  <c r="U42" i="1" s="1"/>
  <c r="V42" i="1" s="1"/>
  <c r="X41" i="1"/>
  <c r="S41" i="1"/>
  <c r="U41" i="1" s="1"/>
  <c r="V41" i="1" s="1"/>
  <c r="U40" i="1"/>
  <c r="V40" i="1" s="1"/>
  <c r="S36" i="1"/>
  <c r="X34" i="1"/>
  <c r="S34" i="1"/>
  <c r="U34" i="1" s="1"/>
  <c r="V34" i="1" s="1"/>
  <c r="L34" i="1"/>
  <c r="X33" i="1"/>
  <c r="S33" i="1"/>
  <c r="U33" i="1" s="1"/>
  <c r="V33" i="1" s="1"/>
  <c r="L33" i="1"/>
  <c r="X32" i="1"/>
  <c r="S32" i="1"/>
  <c r="L32" i="1"/>
  <c r="X31" i="1"/>
  <c r="S31" i="1"/>
  <c r="L31" i="1"/>
  <c r="I30" i="1"/>
  <c r="S30" i="1" s="1"/>
  <c r="X29" i="1"/>
  <c r="S29" i="1"/>
  <c r="L29" i="1"/>
  <c r="X28" i="1"/>
  <c r="S28" i="1"/>
  <c r="L28" i="1"/>
  <c r="U27" i="1"/>
  <c r="S27" i="1"/>
  <c r="L27" i="1"/>
  <c r="X26" i="1"/>
  <c r="S26" i="1"/>
  <c r="L26" i="1"/>
  <c r="X25" i="1"/>
  <c r="S25" i="1"/>
  <c r="U25" i="1" s="1"/>
  <c r="V25" i="1" s="1"/>
  <c r="L25" i="1"/>
  <c r="X24" i="1"/>
  <c r="S24" i="1"/>
  <c r="U24" i="1" s="1"/>
  <c r="V24" i="1" s="1"/>
  <c r="L24" i="1"/>
  <c r="S23" i="1"/>
  <c r="U23" i="1" s="1"/>
  <c r="V23" i="1" s="1"/>
  <c r="L23" i="1"/>
  <c r="S22" i="1"/>
  <c r="U22" i="1" s="1"/>
  <c r="V22" i="1" s="1"/>
  <c r="L22" i="1"/>
  <c r="X21" i="1"/>
  <c r="S21" i="1"/>
  <c r="L21" i="1"/>
  <c r="X20" i="1"/>
  <c r="S20" i="1"/>
  <c r="U20" i="1" s="1"/>
  <c r="L20" i="1"/>
  <c r="X19" i="1"/>
  <c r="S19" i="1"/>
  <c r="U19" i="1" s="1"/>
  <c r="V19" i="1" s="1"/>
  <c r="L19" i="1"/>
  <c r="X18" i="1"/>
  <c r="S18" i="1"/>
  <c r="U18" i="1" s="1"/>
  <c r="V18" i="1" s="1"/>
  <c r="L18" i="1"/>
  <c r="X17" i="1"/>
  <c r="S17" i="1"/>
  <c r="L17" i="1"/>
  <c r="X16" i="1"/>
  <c r="S16" i="1"/>
  <c r="U16" i="1" s="1"/>
  <c r="L16" i="1"/>
  <c r="X15" i="1"/>
  <c r="S15" i="1"/>
  <c r="U15" i="1" s="1"/>
  <c r="V15" i="1" s="1"/>
  <c r="L15" i="1"/>
  <c r="U14" i="1"/>
  <c r="S14" i="1"/>
  <c r="L14" i="1"/>
  <c r="X13" i="1"/>
  <c r="S13" i="1"/>
  <c r="U13" i="1" s="1"/>
  <c r="V13" i="1" s="1"/>
  <c r="L13" i="1"/>
  <c r="X12" i="1"/>
  <c r="S12" i="1"/>
  <c r="L12" i="1"/>
  <c r="X11" i="1"/>
  <c r="S11" i="1"/>
  <c r="U11" i="1" s="1"/>
  <c r="L11" i="1"/>
  <c r="U10" i="1"/>
  <c r="S10" i="1"/>
  <c r="L10" i="1"/>
  <c r="X9" i="1"/>
  <c r="S9" i="1"/>
  <c r="L9" i="1"/>
  <c r="X8" i="1"/>
  <c r="S8" i="1"/>
  <c r="U8" i="1" s="1"/>
  <c r="V8" i="1" s="1"/>
  <c r="L8" i="1"/>
  <c r="X7" i="1"/>
  <c r="S7" i="1"/>
  <c r="L7" i="1"/>
  <c r="X6" i="1"/>
  <c r="S6" i="1"/>
  <c r="U6" i="1" s="1"/>
  <c r="L6" i="1"/>
  <c r="X5" i="1"/>
  <c r="S5" i="1"/>
  <c r="U5" i="1" s="1"/>
  <c r="V5" i="1" s="1"/>
  <c r="L5" i="1"/>
  <c r="X4" i="1"/>
  <c r="S4" i="1"/>
  <c r="L4" i="1"/>
  <c r="X3" i="1"/>
  <c r="S3" i="1"/>
  <c r="L3" i="1"/>
  <c r="V10" i="1" l="1"/>
  <c r="U4" i="1"/>
  <c r="V4" i="1" s="1"/>
  <c r="U9" i="1"/>
  <c r="V9" i="1" s="1"/>
  <c r="V14" i="1"/>
  <c r="V27" i="1"/>
  <c r="V16" i="1"/>
  <c r="V6" i="1"/>
  <c r="V11" i="1"/>
  <c r="V20" i="1"/>
  <c r="U26" i="1"/>
  <c r="V26" i="1" s="1"/>
  <c r="U30" i="1"/>
  <c r="V30" i="1" s="1"/>
  <c r="U3" i="1"/>
  <c r="U7" i="1"/>
  <c r="V7" i="1" s="1"/>
  <c r="U12" i="1"/>
  <c r="V12" i="1" s="1"/>
  <c r="U17" i="1"/>
  <c r="V17" i="1" s="1"/>
  <c r="U21" i="1"/>
  <c r="V21" i="1" s="1"/>
  <c r="U28" i="1"/>
  <c r="V28" i="1" s="1"/>
  <c r="U31" i="1"/>
  <c r="V31" i="1" s="1"/>
  <c r="U29" i="1"/>
  <c r="V29" i="1" s="1"/>
  <c r="L30" i="1"/>
  <c r="X30" i="1"/>
  <c r="X45" i="1" s="1"/>
  <c r="U32" i="1"/>
  <c r="V32" i="1" s="1"/>
  <c r="U45" i="1" l="1"/>
  <c r="V3" i="1"/>
</calcChain>
</file>

<file path=xl/comments1.xml><?xml version="1.0" encoding="utf-8"?>
<comments xmlns="http://schemas.openxmlformats.org/spreadsheetml/2006/main">
  <authors>
    <author>Leanne Floyd</author>
  </authors>
  <commentList>
    <comment ref="I30" authorId="0" shapeId="0">
      <text>
        <r>
          <rPr>
            <b/>
            <sz val="9"/>
            <color indexed="81"/>
            <rFont val="Tahoma"/>
            <charset val="1"/>
          </rPr>
          <t>Leanne Floyd:</t>
        </r>
        <r>
          <rPr>
            <sz val="9"/>
            <color indexed="81"/>
            <rFont val="Tahoma"/>
            <charset val="1"/>
          </rPr>
          <t xml:space="preserve">
adjusted in April 2019
increased $7,025.74</t>
        </r>
      </text>
    </comment>
  </commentList>
</comments>
</file>

<file path=xl/sharedStrings.xml><?xml version="1.0" encoding="utf-8"?>
<sst xmlns="http://schemas.openxmlformats.org/spreadsheetml/2006/main" count="969" uniqueCount="429">
  <si>
    <t>ON BOOKS AS OF 5/21/19</t>
  </si>
  <si>
    <t>ITEM ID</t>
  </si>
  <si>
    <t>DESCRIPTION</t>
  </si>
  <si>
    <t>PLANT ACCT</t>
  </si>
  <si>
    <t>ACCUM DEPR ACCT</t>
  </si>
  <si>
    <t>DEPR EXP ACCT</t>
  </si>
  <si>
    <t>REC #</t>
  </si>
  <si>
    <t>START DEPR DATE</t>
  </si>
  <si>
    <t>TOTAL COST</t>
  </si>
  <si>
    <t>ACCUM DEPR</t>
  </si>
  <si>
    <t>DEPR %</t>
  </si>
  <si>
    <t>BOOK VALUE AS OF 5/21/19</t>
  </si>
  <si>
    <t>SALVAGE VALUE</t>
  </si>
  <si>
    <t>CONTRIBUTION TO BE ADDED BACK</t>
  </si>
  <si>
    <t>CONTRIBUTION PAID BY</t>
  </si>
  <si>
    <t>~PAID DATE</t>
  </si>
  <si>
    <t>ACTUAL COST TO BE BOOKED</t>
  </si>
  <si>
    <t>LIFE (MONTHS)</t>
  </si>
  <si>
    <t>ACTUAL DEPRECIATION TO BE BOOKED</t>
  </si>
  <si>
    <t>BOOK VALUE TO BE BOOKED</t>
  </si>
  <si>
    <t>CONTRIBUTION AMORTIZED</t>
  </si>
  <si>
    <t>GP334100</t>
  </si>
  <si>
    <t>FENCES-WASTEWATER</t>
  </si>
  <si>
    <t>FENCES</t>
  </si>
  <si>
    <t>MISD</t>
  </si>
  <si>
    <t>GP334101</t>
  </si>
  <si>
    <t>FENCES-WW LAKECREEK</t>
  </si>
  <si>
    <t>LAKECREEK LIFT STAT &amp; FORCE MAIN</t>
  </si>
  <si>
    <t>SBR PLANT</t>
  </si>
  <si>
    <t>GP351000</t>
  </si>
  <si>
    <t>ORGANIZATION -WASTEWATER</t>
  </si>
  <si>
    <t>GP354000</t>
  </si>
  <si>
    <t>MASONRY OR METAL STRUCTURES -WW</t>
  </si>
  <si>
    <t>METAL BUILDINGS</t>
  </si>
  <si>
    <t>GP354001</t>
  </si>
  <si>
    <t>MASONRY/METAL STRUCTURES -WW LAKE</t>
  </si>
  <si>
    <t>GP357000</t>
  </si>
  <si>
    <t>PLANT ACCESS ROADS -WASTEWATER</t>
  </si>
  <si>
    <t>PLANT ACCESS ROAD</t>
  </si>
  <si>
    <t>DRIVEWAY RESURFACE -2854 WASTEWATER</t>
  </si>
  <si>
    <t>GP357001</t>
  </si>
  <si>
    <t>PLANT ACCESS ROADS -WW LAKECREEK</t>
  </si>
  <si>
    <t>LAKECREEK 15" WIDE DRIVEWAY</t>
  </si>
  <si>
    <t>GP360000</t>
  </si>
  <si>
    <t>COLLECTION SEWERS -FORCE</t>
  </si>
  <si>
    <t>COLLECTION SEWER -FORCE</t>
  </si>
  <si>
    <t>LONESTAR COMPLEX</t>
  </si>
  <si>
    <t>GP360001</t>
  </si>
  <si>
    <t>COLLECTION SEWERS -FORCE LAKE</t>
  </si>
  <si>
    <t>GP361000</t>
  </si>
  <si>
    <t>COLLECTION SEWER -GRAVITY</t>
  </si>
  <si>
    <t>COLLECTION SEWER-GRAVITY</t>
  </si>
  <si>
    <t>MISD+CHURCH</t>
  </si>
  <si>
    <t>8/31/2006+1/9/2008</t>
  </si>
  <si>
    <t>GP363000</t>
  </si>
  <si>
    <t>FLOW-MEASURING DEVICES-WW</t>
  </si>
  <si>
    <t>FLOW-MEASURING DEVICE-WW</t>
  </si>
  <si>
    <t>GP364000</t>
  </si>
  <si>
    <t>RECEIVING WELLS/MANHOLES-WW</t>
  </si>
  <si>
    <t>GP364001</t>
  </si>
  <si>
    <t>RECEIVING WELLS/MANHOLES-WW LAKE</t>
  </si>
  <si>
    <t>GP365000</t>
  </si>
  <si>
    <t>LIFT STATION PUMPS 5HP OR LESS</t>
  </si>
  <si>
    <t>LIFT STATION PUMP 5HP OR LESS</t>
  </si>
  <si>
    <t>ZOELLEN GRINDER PUMP -2HP</t>
  </si>
  <si>
    <t>GP366000</t>
  </si>
  <si>
    <t>LIFT STATION PUMP&gt;5HP LAKECREEK</t>
  </si>
  <si>
    <t>LAKECREEK 7.5HP PUMP</t>
  </si>
  <si>
    <t>GP372000</t>
  </si>
  <si>
    <t>CHLORINATION/AMMONIA EQUIP-WW</t>
  </si>
  <si>
    <t>CHLORINATION/AMMONIA EQUIP -WW</t>
  </si>
  <si>
    <t>25 PPD HYDRO EJECTOR</t>
  </si>
  <si>
    <t>GP372001</t>
  </si>
  <si>
    <t>CHLORINATION/AMMONIA EQUIP-LAKE</t>
  </si>
  <si>
    <t>GP380000</t>
  </si>
  <si>
    <t>OUTFALL SEWER LINES</t>
  </si>
  <si>
    <t>GP389000</t>
  </si>
  <si>
    <t>PLANT SEWERS</t>
  </si>
  <si>
    <t>PLANT SEWER</t>
  </si>
  <si>
    <t>GP389001</t>
  </si>
  <si>
    <t>PLANT SEWERS -LAKECREEK</t>
  </si>
  <si>
    <t>LAKECREEK DISCHARGE PIPING</t>
  </si>
  <si>
    <t>GP391100</t>
  </si>
  <si>
    <t>SCADA EQUIPMENT -WW LAKECREEK</t>
  </si>
  <si>
    <t>LAKECREEK SCADA PANEL</t>
  </si>
  <si>
    <t>LAND  00</t>
  </si>
  <si>
    <t>LAND AT LONESTAR PLANT</t>
  </si>
  <si>
    <t>LAND AT LAKE CREEK???</t>
  </si>
  <si>
    <t>ANY OTHER LAND???</t>
  </si>
  <si>
    <t>GP341000</t>
  </si>
  <si>
    <t>CAPITAL LEASE ASSETS</t>
  </si>
  <si>
    <t>GENERATOR UNIT 504</t>
  </si>
  <si>
    <t>TRANSPORTATION EQUIPMENT/VEHICLE</t>
  </si>
  <si>
    <t>STATELINE GENERATOR #545</t>
  </si>
  <si>
    <t>2016 KOHLER GENERATOR 40KW #544</t>
  </si>
  <si>
    <t>CONTRIBUTION</t>
  </si>
  <si>
    <t>MISD Waste Water/Sewer</t>
  </si>
  <si>
    <t>Date</t>
  </si>
  <si>
    <t>Invoice</t>
  </si>
  <si>
    <t>Check #</t>
  </si>
  <si>
    <t>Check Amt</t>
  </si>
  <si>
    <t>check date</t>
  </si>
  <si>
    <t>Vendor Name</t>
  </si>
  <si>
    <t>Memo</t>
  </si>
  <si>
    <t>Amount</t>
  </si>
  <si>
    <t>Item</t>
  </si>
  <si>
    <t>Description</t>
  </si>
  <si>
    <t>39-1-05</t>
  </si>
  <si>
    <t>JOHNSTON SURVEYING</t>
  </si>
  <si>
    <t>FM 2854 WASTEWATER PLANT</t>
  </si>
  <si>
    <t>Fencing</t>
  </si>
  <si>
    <t>surveying for barbed wire fence</t>
  </si>
  <si>
    <t>39-5-05</t>
  </si>
  <si>
    <t>SEWER PLANT/FM 2854</t>
  </si>
  <si>
    <t>Barbed wire</t>
  </si>
  <si>
    <t>030806</t>
  </si>
  <si>
    <t>HUGO PENALOZA</t>
  </si>
  <si>
    <t>SEWER PLANT FENCE</t>
  </si>
  <si>
    <t>001348</t>
  </si>
  <si>
    <t>2394</t>
  </si>
  <si>
    <t>M.O. WIGGINS FENCING</t>
  </si>
  <si>
    <t>WWTP/LIFT STATION</t>
  </si>
  <si>
    <t>lift station</t>
  </si>
  <si>
    <t>2393</t>
  </si>
  <si>
    <t>WWTP</t>
  </si>
  <si>
    <t>around WWTP</t>
  </si>
  <si>
    <t>Fencing Total</t>
  </si>
  <si>
    <t>2504890-00</t>
  </si>
  <si>
    <t>TECHLINE INC.</t>
  </si>
  <si>
    <t>sewer plant</t>
  </si>
  <si>
    <t>Force</t>
  </si>
  <si>
    <t>022806</t>
  </si>
  <si>
    <t>A&amp;A Utility Company</t>
  </si>
  <si>
    <t>MISD/FM 2854 SEWER 90% COMPLETE</t>
  </si>
  <si>
    <t>39-4-05</t>
  </si>
  <si>
    <t>SEWER PLANT</t>
  </si>
  <si>
    <t>staking for force main</t>
  </si>
  <si>
    <t>040706</t>
  </si>
  <si>
    <t>FM 2854 SEWER/ MISD SEWER</t>
  </si>
  <si>
    <t>Force Total</t>
  </si>
  <si>
    <t>39-2-05</t>
  </si>
  <si>
    <t>SEWER/FM 2854</t>
  </si>
  <si>
    <t>Gravity</t>
  </si>
  <si>
    <t>TOPO</t>
  </si>
  <si>
    <t>47822</t>
  </si>
  <si>
    <t>A-TEX UTILITY PIPE</t>
  </si>
  <si>
    <t>101056</t>
  </si>
  <si>
    <t>MCNORTON DEWATERING INC</t>
  </si>
  <si>
    <t>WASTE WATER PLANT</t>
  </si>
  <si>
    <t>60025</t>
  </si>
  <si>
    <t>60564</t>
  </si>
  <si>
    <t>60575</t>
  </si>
  <si>
    <t>60587</t>
  </si>
  <si>
    <t>60626</t>
  </si>
  <si>
    <t>60208</t>
  </si>
  <si>
    <t>60220</t>
  </si>
  <si>
    <t>60237</t>
  </si>
  <si>
    <t>60238</t>
  </si>
  <si>
    <t>60174</t>
  </si>
  <si>
    <t>98272</t>
  </si>
  <si>
    <t>CONROE CONCRETE INC.</t>
  </si>
  <si>
    <t>FM 2854</t>
  </si>
  <si>
    <t>Gravity pipe concrete supports for discharge</t>
  </si>
  <si>
    <t>60697</t>
  </si>
  <si>
    <t>60193</t>
  </si>
  <si>
    <t>wwtp #1</t>
  </si>
  <si>
    <t>030806B</t>
  </si>
  <si>
    <t>DOUBLE J CONSTRUTION</t>
  </si>
  <si>
    <t>bedding material for gravity sewer</t>
  </si>
  <si>
    <t>5469-00</t>
  </si>
  <si>
    <t>TECHLINE PIPE LLP</t>
  </si>
  <si>
    <t>wwtp</t>
  </si>
  <si>
    <t>61720</t>
  </si>
  <si>
    <t>60893</t>
  </si>
  <si>
    <t>WWTP - DIG SEWER LINE SE 1</t>
  </si>
  <si>
    <t>60348</t>
  </si>
  <si>
    <t>5479-00</t>
  </si>
  <si>
    <t>flapper valve</t>
  </si>
  <si>
    <t>2985</t>
  </si>
  <si>
    <t>MCCLURE &amp; BROWNE ENGINEERING, INC</t>
  </si>
  <si>
    <t>WWTP #1</t>
  </si>
  <si>
    <t>discharge permit</t>
  </si>
  <si>
    <t>61855/56</t>
  </si>
  <si>
    <t>A-TEX UTILITY PIPE SUPPLY, INC.</t>
  </si>
  <si>
    <t>5473-00</t>
  </si>
  <si>
    <t>Techline Pipe LLP</t>
  </si>
  <si>
    <t>Gravity Total</t>
  </si>
  <si>
    <t>MRS. CHARLOTTE GIBBS THOMAS</t>
  </si>
  <si>
    <t>SEWER SITE LAND PURCHASE</t>
  </si>
  <si>
    <t>Land</t>
  </si>
  <si>
    <t>NAVASOTA ABSTRACT &amp; TITLE CO.</t>
  </si>
  <si>
    <t>06/09/05</t>
  </si>
  <si>
    <t>GUARANTY FEDERAL BANK</t>
  </si>
  <si>
    <t>Sewer/Wastewater Site in Montgomery</t>
  </si>
  <si>
    <t>Refund  from Navasota Abstract Title Co</t>
  </si>
  <si>
    <t>Land Total</t>
  </si>
  <si>
    <t>020806</t>
  </si>
  <si>
    <t>WASTE TREATMENT PLANT 2854</t>
  </si>
  <si>
    <t>Masonry</t>
  </si>
  <si>
    <t>Retaining wall</t>
  </si>
  <si>
    <t>98643</t>
  </si>
  <si>
    <t>Pad for Generator</t>
  </si>
  <si>
    <t>Masonry Total</t>
  </si>
  <si>
    <t>020806A</t>
  </si>
  <si>
    <t>Retaining wall - 66 loads of clay</t>
  </si>
  <si>
    <t>508221</t>
  </si>
  <si>
    <t>DM UNDERGROUND</t>
  </si>
  <si>
    <t>FM 2854 SEWER</t>
  </si>
  <si>
    <t>Access road to discharge site</t>
  </si>
  <si>
    <t>3160</t>
  </si>
  <si>
    <t>200601507</t>
  </si>
  <si>
    <t>SOUTHERN CRUSHED CONCRETE INC</t>
  </si>
  <si>
    <t>Access road to sewer plant</t>
  </si>
  <si>
    <t>581</t>
  </si>
  <si>
    <t>K &amp; K CONSTRUCTION, INC.</t>
  </si>
  <si>
    <t>5475-00</t>
  </si>
  <si>
    <t>200603122</t>
  </si>
  <si>
    <t>WWTP FM 2854</t>
  </si>
  <si>
    <t>032806</t>
  </si>
  <si>
    <t>200604095</t>
  </si>
  <si>
    <t>200604436</t>
  </si>
  <si>
    <t>Houston Community Newspaper</t>
  </si>
  <si>
    <t>MISD Wastewater/Advertisement</t>
  </si>
  <si>
    <t>advertisement for CCN</t>
  </si>
  <si>
    <t>AD 005W71</t>
  </si>
  <si>
    <t>MISD WW PLANT DISCHARGE PERMIT</t>
  </si>
  <si>
    <t>TCEQ</t>
  </si>
  <si>
    <t>Sewer CCN</t>
  </si>
  <si>
    <t>CCN Application</t>
  </si>
  <si>
    <t>2095</t>
  </si>
  <si>
    <t>WasteWater Treatment Plant #1</t>
  </si>
  <si>
    <t>2097</t>
  </si>
  <si>
    <t>WasteWater Treatment Plant #2</t>
  </si>
  <si>
    <t>072005</t>
  </si>
  <si>
    <t>Texas Commission on Environmental Quality</t>
  </si>
  <si>
    <t>SEWER</t>
  </si>
  <si>
    <t>020806D</t>
  </si>
  <si>
    <t>Clear ROW</t>
  </si>
  <si>
    <t>030806C</t>
  </si>
  <si>
    <t>010706</t>
  </si>
  <si>
    <t>Containers for ROW debris</t>
  </si>
  <si>
    <t>020806C</t>
  </si>
  <si>
    <t>032806B</t>
  </si>
  <si>
    <t>2854 SEWER</t>
  </si>
  <si>
    <t>JMP Land Services, LLC</t>
  </si>
  <si>
    <t>easements</t>
  </si>
  <si>
    <t>FM2854</t>
  </si>
  <si>
    <t>MONTGOMERY COUNTY - SEWER</t>
  </si>
  <si>
    <t>FULTZ &amp; DAVIS</t>
  </si>
  <si>
    <t>Sewer</t>
  </si>
  <si>
    <t>Legal</t>
  </si>
  <si>
    <t>sewer</t>
  </si>
  <si>
    <t>MISD SEWER</t>
  </si>
  <si>
    <t>MISD - SEWER</t>
  </si>
  <si>
    <t>MISD WATER</t>
  </si>
  <si>
    <t xml:space="preserve">WATER </t>
  </si>
  <si>
    <t>DEFERRED/SEWER</t>
  </si>
  <si>
    <t>APRIL SERVICES</t>
  </si>
  <si>
    <t>sewer/hays</t>
  </si>
  <si>
    <t>Water/Sewer Fishcreek</t>
  </si>
  <si>
    <t>1967</t>
  </si>
  <si>
    <t>MISD WASTE WATER</t>
  </si>
  <si>
    <t>Plant sewers</t>
  </si>
  <si>
    <t>design</t>
  </si>
  <si>
    <t>2014</t>
  </si>
  <si>
    <t>WASTEWATER PL#1</t>
  </si>
  <si>
    <t>2016</t>
  </si>
  <si>
    <t>WASTEWATER PL#2</t>
  </si>
  <si>
    <t>2138</t>
  </si>
  <si>
    <t>WASTEWATER TREATMENT PLANT#1</t>
  </si>
  <si>
    <t>2300</t>
  </si>
  <si>
    <t>WASTEWATER TREATMENT PLANT #1</t>
  </si>
  <si>
    <t>2366</t>
  </si>
  <si>
    <t>WASTEWATER PLANT #1</t>
  </si>
  <si>
    <t>2432</t>
  </si>
  <si>
    <t>2563</t>
  </si>
  <si>
    <t>WASTEWATER PLANT</t>
  </si>
  <si>
    <t>2489</t>
  </si>
  <si>
    <t>WASTEWATER TREATMENT PLT #1</t>
  </si>
  <si>
    <t>2627</t>
  </si>
  <si>
    <t>2704</t>
  </si>
  <si>
    <t>2706</t>
  </si>
  <si>
    <t>2776</t>
  </si>
  <si>
    <t>WTP #1</t>
  </si>
  <si>
    <t>2770</t>
  </si>
  <si>
    <t>2769</t>
  </si>
  <si>
    <t>MISD-WATERLINE EXT</t>
  </si>
  <si>
    <t>39-3-05</t>
  </si>
  <si>
    <t>WASTEWATER PLANT 2854</t>
  </si>
  <si>
    <t>staking for WWTP slab and lift station</t>
  </si>
  <si>
    <t>dewatering of lift station &amp; discharge line</t>
  </si>
  <si>
    <t>24048</t>
  </si>
  <si>
    <t>Pavers Supply Company</t>
  </si>
  <si>
    <t>MISD/SEWER</t>
  </si>
  <si>
    <t>stabalizing sand</t>
  </si>
  <si>
    <t>HUGHES SUPPLY INC.</t>
  </si>
  <si>
    <t>SEWER PLANT WATERLINE</t>
  </si>
  <si>
    <t>RPZ</t>
  </si>
  <si>
    <t>5455-00</t>
  </si>
  <si>
    <t>water service line</t>
  </si>
  <si>
    <t>5456-00</t>
  </si>
  <si>
    <t>2504896-00</t>
  </si>
  <si>
    <t>electric</t>
  </si>
  <si>
    <t>1518169-00</t>
  </si>
  <si>
    <t>Sewer/Mid-South</t>
  </si>
  <si>
    <t>5461-00</t>
  </si>
  <si>
    <t>gate valve</t>
  </si>
  <si>
    <t>5459-00</t>
  </si>
  <si>
    <t>73716</t>
  </si>
  <si>
    <t>ASHBROOK SIMON-HARTLEY</t>
  </si>
  <si>
    <t>SEWER PLANT TANK</t>
  </si>
  <si>
    <t>2847</t>
  </si>
  <si>
    <t>2845</t>
  </si>
  <si>
    <t>installation/construction</t>
  </si>
  <si>
    <t>51060</t>
  </si>
  <si>
    <t>S.S. AQUALIFT, INC.</t>
  </si>
  <si>
    <t>5460-00</t>
  </si>
  <si>
    <t>1518288-00</t>
  </si>
  <si>
    <t>old kentucky farms</t>
  </si>
  <si>
    <t>60894</t>
  </si>
  <si>
    <t>WWTP - LIFT STATION</t>
  </si>
  <si>
    <t>2928</t>
  </si>
  <si>
    <t>site visit</t>
  </si>
  <si>
    <t>393752</t>
  </si>
  <si>
    <t>TURNER PIERCE</t>
  </si>
  <si>
    <t>26</t>
  </si>
  <si>
    <t>GEN'TECHS</t>
  </si>
  <si>
    <t>SEWER PLANT/AUTO TRANSFER SWITCH</t>
  </si>
  <si>
    <t>transfer switch for electrical</t>
  </si>
  <si>
    <t>1518529-00</t>
  </si>
  <si>
    <t>2505079-00</t>
  </si>
  <si>
    <t>stillwater</t>
  </si>
  <si>
    <t>5490-00</t>
  </si>
  <si>
    <t>gate valves</t>
  </si>
  <si>
    <t>5484-00</t>
  </si>
  <si>
    <t>WP#2</t>
  </si>
  <si>
    <t>4521</t>
  </si>
  <si>
    <t>COLE ELECTRIC</t>
  </si>
  <si>
    <t>20060499</t>
  </si>
  <si>
    <t>WUC, INC.</t>
  </si>
  <si>
    <t>WP#1&amp;3</t>
  </si>
  <si>
    <t>5495-00</t>
  </si>
  <si>
    <t>handwheel for gate valve</t>
  </si>
  <si>
    <t>401268</t>
  </si>
  <si>
    <t>TURNER, PIERCE &amp; FULTZ, INC.</t>
  </si>
  <si>
    <t xml:space="preserve">MISD  </t>
  </si>
  <si>
    <t>5508-00</t>
  </si>
  <si>
    <t>3104</t>
  </si>
  <si>
    <t>607004</t>
  </si>
  <si>
    <t>HAYS UTILITY SERVICE CORP</t>
  </si>
  <si>
    <t>SEWER PLANT PREPERATION</t>
  </si>
  <si>
    <t>seeded plant &amp; install V-notch wier</t>
  </si>
  <si>
    <t>5516-00</t>
  </si>
  <si>
    <t>turnbuckle</t>
  </si>
  <si>
    <t>5513-00</t>
  </si>
  <si>
    <t>chlorination feed tubes</t>
  </si>
  <si>
    <t>3239</t>
  </si>
  <si>
    <t>WTP #1 PUMP STATION EXPANSION</t>
  </si>
  <si>
    <t>3305</t>
  </si>
  <si>
    <t>Wastewater Treatment Plant #1</t>
  </si>
  <si>
    <t>operation manual review</t>
  </si>
  <si>
    <t>Grand Total</t>
  </si>
  <si>
    <t>MONTGOMERY ISD</t>
  </si>
  <si>
    <t>-MULTIPLE-</t>
  </si>
  <si>
    <t>Contributions</t>
  </si>
  <si>
    <t>SEWER CONTRIBUTION TO BE PAID OUT</t>
  </si>
  <si>
    <t>28011.14</t>
  </si>
  <si>
    <t>12/10/07</t>
  </si>
  <si>
    <t>111207</t>
  </si>
  <si>
    <t>WASTEWATER-HONEA BAPTIST CHURCH</t>
  </si>
  <si>
    <t>installation</t>
  </si>
  <si>
    <t>8423</t>
  </si>
  <si>
    <t>2573.56</t>
  </si>
  <si>
    <t>1/9/08</t>
  </si>
  <si>
    <t>71401</t>
  </si>
  <si>
    <t>8324</t>
  </si>
  <si>
    <t>10/10/07</t>
  </si>
  <si>
    <t>18A-07</t>
  </si>
  <si>
    <t>WASTEWATER- HONEA BAPTIST CHURCH</t>
  </si>
  <si>
    <t>staking &amp; design</t>
  </si>
  <si>
    <t>8267</t>
  </si>
  <si>
    <t>32987.68</t>
  </si>
  <si>
    <t>8/10/07</t>
  </si>
  <si>
    <t>3994</t>
  </si>
  <si>
    <t>8326</t>
  </si>
  <si>
    <t>18769.78</t>
  </si>
  <si>
    <t>4073</t>
  </si>
  <si>
    <t>8359</t>
  </si>
  <si>
    <t>15755.33</t>
  </si>
  <si>
    <t>11/09/07</t>
  </si>
  <si>
    <t>4170</t>
  </si>
  <si>
    <t>8401</t>
  </si>
  <si>
    <t>12881.61</t>
  </si>
  <si>
    <t>4245</t>
  </si>
  <si>
    <t>8426</t>
  </si>
  <si>
    <t>20631.27</t>
  </si>
  <si>
    <t>4316</t>
  </si>
  <si>
    <t>8368</t>
  </si>
  <si>
    <t>68891.87</t>
  </si>
  <si>
    <t>50274-00</t>
  </si>
  <si>
    <t>WASTEWATER HONEA BAPTIST CHURCH</t>
  </si>
  <si>
    <t>manholes</t>
  </si>
  <si>
    <t>50296-00</t>
  </si>
  <si>
    <t>pipe</t>
  </si>
  <si>
    <t>50300-00</t>
  </si>
  <si>
    <t>8409</t>
  </si>
  <si>
    <t>25675.63</t>
  </si>
  <si>
    <t>50308-00</t>
  </si>
  <si>
    <t>steel casing</t>
  </si>
  <si>
    <t>50317-00</t>
  </si>
  <si>
    <t>manhole ring</t>
  </si>
  <si>
    <t>50316-00</t>
  </si>
  <si>
    <t>ring and cover returned</t>
  </si>
  <si>
    <t>50325-00</t>
  </si>
  <si>
    <t>casing spacers</t>
  </si>
  <si>
    <t>566</t>
  </si>
  <si>
    <t>HONEA BAPTIST CHURCH</t>
  </si>
  <si>
    <t>Contribution</t>
  </si>
  <si>
    <t>Organization</t>
  </si>
  <si>
    <t>21798</t>
  </si>
  <si>
    <t>Lift Station Pump 5HP or less</t>
  </si>
  <si>
    <t>22020</t>
  </si>
  <si>
    <t>GULF SOUTH SUPPLY INC</t>
  </si>
  <si>
    <t>Organization Total</t>
  </si>
  <si>
    <t>365.00 #2 additional</t>
  </si>
  <si>
    <t>Access Road</t>
  </si>
  <si>
    <t>Access Road Total</t>
  </si>
  <si>
    <t>gravity</t>
  </si>
  <si>
    <t>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</si>
</sst>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mm/dd/yyyy"/>
    <numFmt numFmtId="165" formatCode="#,##0.00;\-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3" fontId="2" fillId="0" borderId="0" xfId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43" fontId="0" fillId="0" borderId="0" xfId="1" applyFont="1" applyFill="1"/>
    <xf numFmtId="43" fontId="0" fillId="3" borderId="0" xfId="0" applyNumberFormat="1" applyFill="1"/>
    <xf numFmtId="43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14" fontId="0" fillId="0" borderId="0" xfId="0" applyNumberFormat="1" applyFill="1"/>
    <xf numFmtId="2" fontId="2" fillId="0" borderId="0" xfId="0" applyNumberFormat="1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0" fontId="4" fillId="0" borderId="0" xfId="0" applyFont="1"/>
    <xf numFmtId="49" fontId="3" fillId="4" borderId="4" xfId="0" applyNumberFormat="1" applyFont="1" applyFill="1" applyBorder="1" applyAlignment="1">
      <alignment horizontal="center"/>
    </xf>
    <xf numFmtId="1" fontId="3" fillId="4" borderId="4" xfId="0" applyNumberFormat="1" applyFont="1" applyFill="1" applyBorder="1" applyAlignment="1">
      <alignment horizontal="center"/>
    </xf>
    <xf numFmtId="2" fontId="3" fillId="4" borderId="4" xfId="0" applyNumberFormat="1" applyFont="1" applyFill="1" applyBorder="1" applyAlignment="1">
      <alignment horizontal="center"/>
    </xf>
    <xf numFmtId="43" fontId="3" fillId="4" borderId="4" xfId="0" applyNumberFormat="1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6" fillId="0" borderId="0" xfId="0" applyNumberFormat="1" applyFont="1" applyFill="1"/>
    <xf numFmtId="49" fontId="6" fillId="0" borderId="0" xfId="0" applyNumberFormat="1" applyFont="1" applyFill="1"/>
    <xf numFmtId="1" fontId="6" fillId="0" borderId="0" xfId="0" applyNumberFormat="1" applyFont="1" applyFill="1"/>
    <xf numFmtId="2" fontId="6" fillId="0" borderId="0" xfId="0" applyNumberFormat="1" applyFont="1" applyFill="1"/>
    <xf numFmtId="43" fontId="6" fillId="0" borderId="0" xfId="0" applyNumberFormat="1" applyFont="1" applyFill="1"/>
    <xf numFmtId="49" fontId="7" fillId="0" borderId="0" xfId="0" applyNumberFormat="1" applyFont="1" applyFill="1"/>
    <xf numFmtId="49" fontId="3" fillId="0" borderId="0" xfId="0" applyNumberFormat="1" applyFont="1" applyFill="1"/>
    <xf numFmtId="49" fontId="6" fillId="0" borderId="0" xfId="0" applyNumberFormat="1" applyFont="1" applyFill="1" applyBorder="1"/>
    <xf numFmtId="49" fontId="3" fillId="0" borderId="0" xfId="0" applyNumberFormat="1" applyFont="1" applyFill="1" applyBorder="1"/>
    <xf numFmtId="164" fontId="6" fillId="0" borderId="0" xfId="0" applyNumberFormat="1" applyFont="1"/>
    <xf numFmtId="49" fontId="6" fillId="0" borderId="0" xfId="0" applyNumberFormat="1" applyFont="1"/>
    <xf numFmtId="1" fontId="6" fillId="0" borderId="0" xfId="0" applyNumberFormat="1" applyFont="1"/>
    <xf numFmtId="2" fontId="6" fillId="0" borderId="0" xfId="0" applyNumberFormat="1" applyFont="1"/>
    <xf numFmtId="43" fontId="6" fillId="0" borderId="0" xfId="0" applyNumberFormat="1" applyFont="1"/>
    <xf numFmtId="49" fontId="3" fillId="0" borderId="0" xfId="0" applyNumberFormat="1" applyFont="1"/>
    <xf numFmtId="0" fontId="4" fillId="0" borderId="0" xfId="0" applyFont="1" applyFill="1"/>
    <xf numFmtId="43" fontId="6" fillId="0" borderId="0" xfId="0" applyNumberFormat="1" applyFont="1" applyBorder="1"/>
    <xf numFmtId="0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43" fontId="4" fillId="0" borderId="0" xfId="0" applyNumberFormat="1" applyFont="1"/>
    <xf numFmtId="43" fontId="6" fillId="3" borderId="0" xfId="0" applyNumberFormat="1" applyFont="1" applyFill="1"/>
    <xf numFmtId="0" fontId="8" fillId="0" borderId="0" xfId="0" applyNumberFormat="1" applyFont="1"/>
    <xf numFmtId="43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164" fontId="9" fillId="0" borderId="0" xfId="0" applyNumberFormat="1" applyFont="1"/>
    <xf numFmtId="39" fontId="9" fillId="0" borderId="0" xfId="1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3" fontId="9" fillId="0" borderId="0" xfId="0" applyNumberFormat="1" applyFont="1" applyFill="1"/>
    <xf numFmtId="43" fontId="0" fillId="6" borderId="0" xfId="1" applyFont="1" applyFill="1"/>
    <xf numFmtId="43" fontId="0" fillId="3" borderId="0" xfId="1" applyFont="1" applyFill="1"/>
    <xf numFmtId="43" fontId="0" fillId="2" borderId="0" xfId="1" applyFont="1" applyFill="1"/>
    <xf numFmtId="14" fontId="4" fillId="0" borderId="0" xfId="0" applyNumberFormat="1" applyFont="1"/>
    <xf numFmtId="14" fontId="8" fillId="0" borderId="0" xfId="0" applyNumberFormat="1" applyFont="1"/>
    <xf numFmtId="43" fontId="0" fillId="7" borderId="0" xfId="0" applyNumberFormat="1" applyFill="1"/>
    <xf numFmtId="43" fontId="6" fillId="7" borderId="0" xfId="0" applyNumberFormat="1" applyFont="1" applyFill="1"/>
    <xf numFmtId="165" fontId="6" fillId="7" borderId="0" xfId="0" applyNumberFormat="1" applyFont="1" applyFill="1"/>
    <xf numFmtId="43" fontId="9" fillId="7" borderId="0" xfId="0" applyNumberFormat="1" applyFont="1" applyFill="1"/>
    <xf numFmtId="0" fontId="0" fillId="0" borderId="0" xfId="0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5"/>
  <sheetViews>
    <sheetView topLeftCell="A21" workbookViewId="0">
      <selection activeCell="S16" sqref="S16"/>
    </sheetView>
  </sheetViews>
  <sheetFormatPr defaultRowHeight="15" x14ac:dyDescent="0.25"/>
  <cols>
    <col min="1" max="1" width="12.28515625" style="6" bestFit="1" customWidth="1"/>
    <col min="2" max="2" width="38.7109375" style="6" bestFit="1" customWidth="1"/>
    <col min="3" max="3" width="10.28515625" style="7" bestFit="1" customWidth="1"/>
    <col min="4" max="4" width="15.7109375" style="7" bestFit="1" customWidth="1"/>
    <col min="5" max="5" width="12.42578125" style="7" bestFit="1" customWidth="1"/>
    <col min="6" max="6" width="5.42578125" style="8" bestFit="1" customWidth="1"/>
    <col min="7" max="7" width="35.42578125" style="6" bestFit="1" customWidth="1"/>
    <col min="8" max="8" width="11.140625" style="6" customWidth="1"/>
    <col min="9" max="9" width="13.42578125" style="3" customWidth="1"/>
    <col min="10" max="10" width="11.28515625" style="3" customWidth="1"/>
    <col min="11" max="11" width="7.85546875" style="6" customWidth="1"/>
    <col min="12" max="12" width="12.42578125" style="3" customWidth="1"/>
    <col min="13" max="13" width="13.5703125" style="3" customWidth="1"/>
    <col min="14" max="14" width="1.5703125" style="6" customWidth="1"/>
    <col min="15" max="15" width="12.85546875" style="6" customWidth="1"/>
    <col min="16" max="16" width="13" style="6" customWidth="1"/>
    <col min="17" max="17" width="10.140625" style="6" customWidth="1"/>
    <col min="18" max="18" width="1.5703125" style="6" customWidth="1"/>
    <col min="19" max="19" width="12.85546875" style="6" customWidth="1"/>
    <col min="20" max="20" width="12.28515625" style="8" customWidth="1"/>
    <col min="21" max="21" width="11.5703125" style="6" customWidth="1"/>
    <col min="22" max="22" width="13.140625" style="6" customWidth="1"/>
    <col min="23" max="23" width="1.5703125" style="6" customWidth="1"/>
    <col min="24" max="24" width="15.7109375" style="6" customWidth="1"/>
    <col min="25" max="26" width="9.140625" style="6"/>
    <col min="27" max="27" width="13.42578125" style="6" bestFit="1" customWidth="1"/>
    <col min="28" max="16384" width="9.140625" style="6"/>
  </cols>
  <sheetData>
    <row r="1" spans="1:24" x14ac:dyDescent="0.25">
      <c r="H1" s="59" t="s">
        <v>0</v>
      </c>
      <c r="I1" s="59"/>
      <c r="J1" s="59"/>
      <c r="K1" s="59"/>
      <c r="L1" s="59"/>
      <c r="M1" s="59"/>
      <c r="U1" s="9"/>
    </row>
    <row r="2" spans="1:24" s="2" customFormat="1" ht="60" x14ac:dyDescent="0.25">
      <c r="A2" s="2" t="s">
        <v>1</v>
      </c>
      <c r="B2" s="2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2" t="s">
        <v>2</v>
      </c>
      <c r="H2" s="2" t="s">
        <v>7</v>
      </c>
      <c r="I2" s="1" t="s">
        <v>8</v>
      </c>
      <c r="J2" s="1" t="s">
        <v>9</v>
      </c>
      <c r="K2" s="2" t="s">
        <v>10</v>
      </c>
      <c r="L2" s="1" t="s">
        <v>11</v>
      </c>
      <c r="M2" s="1" t="s">
        <v>12</v>
      </c>
      <c r="O2" s="2" t="s">
        <v>13</v>
      </c>
      <c r="P2" s="2" t="s">
        <v>14</v>
      </c>
      <c r="Q2" s="2" t="s">
        <v>15</v>
      </c>
      <c r="S2" s="2" t="s">
        <v>16</v>
      </c>
      <c r="T2" s="11" t="s">
        <v>17</v>
      </c>
      <c r="U2" s="2" t="s">
        <v>18</v>
      </c>
      <c r="V2" s="2" t="s">
        <v>19</v>
      </c>
      <c r="X2" s="2" t="s">
        <v>20</v>
      </c>
    </row>
    <row r="3" spans="1:24" x14ac:dyDescent="0.25">
      <c r="A3" s="6" t="s">
        <v>21</v>
      </c>
      <c r="B3" s="6" t="s">
        <v>22</v>
      </c>
      <c r="C3" s="7">
        <v>334.1</v>
      </c>
      <c r="D3" s="7">
        <v>112</v>
      </c>
      <c r="E3" s="7">
        <v>711</v>
      </c>
      <c r="F3" s="8">
        <v>1</v>
      </c>
      <c r="G3" s="6" t="s">
        <v>23</v>
      </c>
      <c r="H3" s="9">
        <v>38713</v>
      </c>
      <c r="I3" s="3">
        <v>13719.16</v>
      </c>
      <c r="J3" s="3">
        <v>10995.21</v>
      </c>
      <c r="K3" s="6">
        <v>5.5599999999999998E-3</v>
      </c>
      <c r="L3" s="3">
        <f>+I3-J3</f>
        <v>2723.9500000000007</v>
      </c>
      <c r="M3" s="3">
        <v>0</v>
      </c>
      <c r="O3" s="3">
        <v>14122.37</v>
      </c>
      <c r="P3" s="6" t="s">
        <v>24</v>
      </c>
      <c r="Q3" s="9">
        <v>38960</v>
      </c>
      <c r="S3" s="4">
        <f>+I3+O3</f>
        <v>27841.53</v>
      </c>
      <c r="T3" s="8">
        <v>180</v>
      </c>
      <c r="U3" s="5">
        <f>+J3/I3*S3</f>
        <v>22313.572337613961</v>
      </c>
      <c r="V3" s="5">
        <f>+S3-U3</f>
        <v>5527.9576623860376</v>
      </c>
      <c r="X3" s="5">
        <f>+J3/I3*O3</f>
        <v>11318.362337613964</v>
      </c>
    </row>
    <row r="4" spans="1:24" x14ac:dyDescent="0.25">
      <c r="A4" s="6" t="s">
        <v>25</v>
      </c>
      <c r="B4" s="6" t="s">
        <v>26</v>
      </c>
      <c r="C4" s="7">
        <v>334.1</v>
      </c>
      <c r="D4" s="7">
        <v>112</v>
      </c>
      <c r="E4" s="7">
        <v>711.1</v>
      </c>
      <c r="F4" s="8">
        <v>1</v>
      </c>
      <c r="G4" s="6" t="s">
        <v>27</v>
      </c>
      <c r="H4" s="9">
        <v>43496</v>
      </c>
      <c r="I4" s="50">
        <v>2842.46</v>
      </c>
      <c r="J4" s="3">
        <v>63.2</v>
      </c>
      <c r="K4" s="6">
        <v>5.5599999999999998E-3</v>
      </c>
      <c r="L4" s="3">
        <f t="shared" ref="L4:L34" si="0">+I4-J4</f>
        <v>2779.26</v>
      </c>
      <c r="M4" s="3">
        <v>0</v>
      </c>
      <c r="O4" s="3">
        <v>2891.26</v>
      </c>
      <c r="P4" s="6" t="s">
        <v>24</v>
      </c>
      <c r="Q4" s="9">
        <v>42978</v>
      </c>
      <c r="S4" s="5">
        <f t="shared" ref="S4:S36" si="1">+I4+O4</f>
        <v>5733.72</v>
      </c>
      <c r="T4" s="8">
        <v>180</v>
      </c>
      <c r="U4" s="5">
        <f t="shared" ref="U4:U5" si="2">+J4/I4*S4</f>
        <v>127.48503197934184</v>
      </c>
      <c r="V4" s="5">
        <f t="shared" ref="V4:V34" si="3">+S4-U4</f>
        <v>5606.234968020658</v>
      </c>
      <c r="X4" s="5">
        <f t="shared" ref="X4:X5" si="4">+J4/I4*O4</f>
        <v>64.285031979341838</v>
      </c>
    </row>
    <row r="5" spans="1:24" x14ac:dyDescent="0.25">
      <c r="A5" s="6" t="s">
        <v>25</v>
      </c>
      <c r="B5" s="6" t="s">
        <v>26</v>
      </c>
      <c r="C5" s="7">
        <v>334.1</v>
      </c>
      <c r="D5" s="7">
        <v>112</v>
      </c>
      <c r="E5" s="7">
        <v>711.1</v>
      </c>
      <c r="F5" s="8">
        <v>2</v>
      </c>
      <c r="G5" s="6" t="s">
        <v>28</v>
      </c>
      <c r="H5" s="9">
        <v>43496</v>
      </c>
      <c r="I5" s="50">
        <v>8959.94</v>
      </c>
      <c r="J5" s="3">
        <v>199.28</v>
      </c>
      <c r="K5" s="6">
        <v>5.5599999999999998E-3</v>
      </c>
      <c r="L5" s="3">
        <f t="shared" si="0"/>
        <v>8760.66</v>
      </c>
      <c r="M5" s="3">
        <v>0</v>
      </c>
      <c r="O5" s="3">
        <v>26271.51</v>
      </c>
      <c r="P5" s="6" t="s">
        <v>24</v>
      </c>
      <c r="Q5" s="9">
        <v>43315</v>
      </c>
      <c r="S5" s="5">
        <f t="shared" si="1"/>
        <v>35231.449999999997</v>
      </c>
      <c r="T5" s="8">
        <v>180</v>
      </c>
      <c r="U5" s="5">
        <f t="shared" si="2"/>
        <v>783.59044323957517</v>
      </c>
      <c r="V5" s="5">
        <f t="shared" si="3"/>
        <v>34447.859556760421</v>
      </c>
      <c r="X5" s="5">
        <f t="shared" si="4"/>
        <v>584.31044323957519</v>
      </c>
    </row>
    <row r="6" spans="1:24" x14ac:dyDescent="0.25">
      <c r="A6" s="6" t="s">
        <v>29</v>
      </c>
      <c r="B6" s="6" t="s">
        <v>30</v>
      </c>
      <c r="C6" s="7">
        <v>351</v>
      </c>
      <c r="D6" s="7">
        <v>112.1</v>
      </c>
      <c r="E6" s="7">
        <v>711</v>
      </c>
      <c r="F6" s="8">
        <v>1</v>
      </c>
      <c r="G6" s="6" t="s">
        <v>30</v>
      </c>
      <c r="H6" s="9">
        <v>39423</v>
      </c>
      <c r="I6" s="3">
        <v>30556.400000000001</v>
      </c>
      <c r="J6" s="3">
        <v>30556.400000000001</v>
      </c>
      <c r="K6" s="6">
        <v>1.6670000000000001E-2</v>
      </c>
      <c r="L6" s="3">
        <f t="shared" si="0"/>
        <v>0</v>
      </c>
      <c r="M6" s="3">
        <v>0</v>
      </c>
      <c r="O6" s="3">
        <v>31454.49</v>
      </c>
      <c r="P6" s="6" t="s">
        <v>24</v>
      </c>
      <c r="Q6" s="9">
        <v>38960</v>
      </c>
      <c r="S6" s="4">
        <f t="shared" si="1"/>
        <v>62010.89</v>
      </c>
      <c r="T6" s="8">
        <v>60</v>
      </c>
      <c r="U6" s="5">
        <f>+S6</f>
        <v>62010.89</v>
      </c>
      <c r="V6" s="5">
        <f t="shared" si="3"/>
        <v>0</v>
      </c>
      <c r="X6" s="5">
        <f>+O6</f>
        <v>31454.49</v>
      </c>
    </row>
    <row r="7" spans="1:24" x14ac:dyDescent="0.25">
      <c r="A7" s="6" t="s">
        <v>31</v>
      </c>
      <c r="B7" s="6" t="s">
        <v>32</v>
      </c>
      <c r="C7" s="7">
        <v>354</v>
      </c>
      <c r="D7" s="7">
        <v>112</v>
      </c>
      <c r="E7" s="7">
        <v>711</v>
      </c>
      <c r="F7" s="8">
        <v>1</v>
      </c>
      <c r="G7" s="6" t="s">
        <v>33</v>
      </c>
      <c r="H7" s="9">
        <v>39423</v>
      </c>
      <c r="I7" s="3">
        <v>10105.75</v>
      </c>
      <c r="J7" s="3">
        <v>4049.17</v>
      </c>
      <c r="K7" s="6">
        <v>2.7799999999999999E-3</v>
      </c>
      <c r="L7" s="3">
        <f t="shared" si="0"/>
        <v>6056.58</v>
      </c>
      <c r="M7" s="3">
        <v>0</v>
      </c>
      <c r="O7" s="3">
        <v>10402.76</v>
      </c>
      <c r="P7" s="6" t="s">
        <v>24</v>
      </c>
      <c r="Q7" s="9">
        <v>38960</v>
      </c>
      <c r="S7" s="4">
        <f t="shared" si="1"/>
        <v>20508.510000000002</v>
      </c>
      <c r="T7" s="8">
        <v>360</v>
      </c>
      <c r="U7" s="5">
        <f t="shared" ref="U7:U9" si="5">+J7/I7*S7</f>
        <v>8217.3459106647224</v>
      </c>
      <c r="V7" s="5">
        <f t="shared" si="3"/>
        <v>12291.16408933528</v>
      </c>
      <c r="X7" s="5">
        <f t="shared" ref="X7:X9" si="6">+J7/I7*O7</f>
        <v>4168.1759106647205</v>
      </c>
    </row>
    <row r="8" spans="1:24" x14ac:dyDescent="0.25">
      <c r="A8" s="6" t="s">
        <v>34</v>
      </c>
      <c r="B8" s="6" t="s">
        <v>35</v>
      </c>
      <c r="C8" s="7">
        <v>354</v>
      </c>
      <c r="D8" s="7">
        <v>112</v>
      </c>
      <c r="E8" s="7">
        <v>711.1</v>
      </c>
      <c r="F8" s="8">
        <v>1</v>
      </c>
      <c r="G8" s="6" t="s">
        <v>28</v>
      </c>
      <c r="H8" s="9">
        <v>43496</v>
      </c>
      <c r="I8" s="50">
        <v>88982.97</v>
      </c>
      <c r="J8" s="3">
        <v>989.48</v>
      </c>
      <c r="K8" s="6">
        <v>2.7799999999999999E-3</v>
      </c>
      <c r="L8" s="3">
        <f t="shared" si="0"/>
        <v>87993.49</v>
      </c>
      <c r="M8" s="3">
        <v>0</v>
      </c>
      <c r="O8" s="3">
        <v>260907.61</v>
      </c>
      <c r="P8" s="6" t="s">
        <v>24</v>
      </c>
      <c r="Q8" s="9">
        <v>43315</v>
      </c>
      <c r="S8" s="5">
        <f t="shared" si="1"/>
        <v>349890.57999999996</v>
      </c>
      <c r="T8" s="8">
        <v>360</v>
      </c>
      <c r="U8" s="5">
        <f t="shared" si="5"/>
        <v>3890.7414654556933</v>
      </c>
      <c r="V8" s="5">
        <f t="shared" si="3"/>
        <v>345999.83853454428</v>
      </c>
      <c r="X8" s="5">
        <f t="shared" si="6"/>
        <v>2901.2614654556933</v>
      </c>
    </row>
    <row r="9" spans="1:24" x14ac:dyDescent="0.25">
      <c r="A9" s="6" t="s">
        <v>36</v>
      </c>
      <c r="B9" s="6" t="s">
        <v>37</v>
      </c>
      <c r="C9" s="7">
        <v>357</v>
      </c>
      <c r="D9" s="7">
        <v>112</v>
      </c>
      <c r="E9" s="7">
        <v>711</v>
      </c>
      <c r="F9" s="8">
        <v>1</v>
      </c>
      <c r="G9" s="6" t="s">
        <v>38</v>
      </c>
      <c r="H9" s="9">
        <v>38931</v>
      </c>
      <c r="I9" s="3">
        <v>9134.7199999999993</v>
      </c>
      <c r="J9" s="3">
        <v>2197.6</v>
      </c>
      <c r="K9" s="6">
        <v>1.67E-3</v>
      </c>
      <c r="L9" s="3">
        <f t="shared" si="0"/>
        <v>6937.119999999999</v>
      </c>
      <c r="M9" s="3">
        <v>0</v>
      </c>
      <c r="O9" s="3">
        <v>9403.2000000000007</v>
      </c>
      <c r="P9" s="6" t="s">
        <v>24</v>
      </c>
      <c r="Q9" s="9">
        <v>38960</v>
      </c>
      <c r="S9" s="4">
        <f t="shared" si="1"/>
        <v>18537.919999999998</v>
      </c>
      <c r="T9" s="8">
        <v>600</v>
      </c>
      <c r="U9" s="5">
        <f t="shared" si="5"/>
        <v>4459.7900091081056</v>
      </c>
      <c r="V9" s="5">
        <f t="shared" si="3"/>
        <v>14078.129990891892</v>
      </c>
      <c r="X9" s="5">
        <f t="shared" si="6"/>
        <v>2262.1900091081066</v>
      </c>
    </row>
    <row r="10" spans="1:24" x14ac:dyDescent="0.25">
      <c r="A10" s="6" t="s">
        <v>36</v>
      </c>
      <c r="B10" s="6" t="s">
        <v>37</v>
      </c>
      <c r="C10" s="7">
        <v>357</v>
      </c>
      <c r="D10" s="7">
        <v>112</v>
      </c>
      <c r="E10" s="7">
        <v>711</v>
      </c>
      <c r="F10" s="8">
        <v>2</v>
      </c>
      <c r="G10" s="6" t="s">
        <v>39</v>
      </c>
      <c r="H10" s="9">
        <v>42640</v>
      </c>
      <c r="I10" s="50">
        <v>3400</v>
      </c>
      <c r="J10" s="3">
        <v>181.76</v>
      </c>
      <c r="K10" s="6">
        <v>1.67E-3</v>
      </c>
      <c r="L10" s="3">
        <f t="shared" si="0"/>
        <v>3218.24</v>
      </c>
      <c r="M10" s="3">
        <v>0</v>
      </c>
      <c r="S10" s="5">
        <f t="shared" si="1"/>
        <v>3400</v>
      </c>
      <c r="T10" s="8">
        <v>600</v>
      </c>
      <c r="U10" s="7">
        <f>+J10</f>
        <v>181.76</v>
      </c>
      <c r="V10" s="5">
        <f t="shared" si="3"/>
        <v>3218.24</v>
      </c>
      <c r="X10" s="5">
        <v>0</v>
      </c>
    </row>
    <row r="11" spans="1:24" x14ac:dyDescent="0.25">
      <c r="A11" s="6" t="s">
        <v>40</v>
      </c>
      <c r="B11" s="6" t="s">
        <v>41</v>
      </c>
      <c r="C11" s="7">
        <v>357</v>
      </c>
      <c r="D11" s="7">
        <v>112</v>
      </c>
      <c r="E11" s="7">
        <v>711.1</v>
      </c>
      <c r="F11" s="8">
        <v>1</v>
      </c>
      <c r="G11" s="6" t="s">
        <v>42</v>
      </c>
      <c r="H11" s="9">
        <v>43496</v>
      </c>
      <c r="I11" s="50">
        <v>6217.88</v>
      </c>
      <c r="J11" s="3">
        <v>41.52</v>
      </c>
      <c r="K11" s="6">
        <v>1.67E-3</v>
      </c>
      <c r="L11" s="3">
        <f t="shared" si="0"/>
        <v>6176.36</v>
      </c>
      <c r="M11" s="3">
        <v>0</v>
      </c>
      <c r="O11" s="3">
        <v>6324.63</v>
      </c>
      <c r="P11" s="6" t="s">
        <v>24</v>
      </c>
      <c r="Q11" s="9">
        <v>42978</v>
      </c>
      <c r="S11" s="5">
        <f t="shared" si="1"/>
        <v>12542.51</v>
      </c>
      <c r="T11" s="8">
        <v>600</v>
      </c>
      <c r="U11" s="5">
        <f t="shared" ref="U11:U13" si="7">+J11/I11*S11</f>
        <v>83.752824949982966</v>
      </c>
      <c r="V11" s="5">
        <f t="shared" si="3"/>
        <v>12458.757175050017</v>
      </c>
      <c r="X11" s="5">
        <f t="shared" ref="X11:X13" si="8">+J11/I11*O11</f>
        <v>42.232824949982955</v>
      </c>
    </row>
    <row r="12" spans="1:24" x14ac:dyDescent="0.25">
      <c r="A12" s="6" t="s">
        <v>40</v>
      </c>
      <c r="B12" s="6" t="s">
        <v>41</v>
      </c>
      <c r="C12" s="7">
        <v>357</v>
      </c>
      <c r="D12" s="7">
        <v>112</v>
      </c>
      <c r="E12" s="7">
        <v>711.1</v>
      </c>
      <c r="F12" s="8">
        <v>2</v>
      </c>
      <c r="G12" s="6" t="s">
        <v>28</v>
      </c>
      <c r="H12" s="9">
        <v>43496</v>
      </c>
      <c r="I12" s="50">
        <v>18669.080000000002</v>
      </c>
      <c r="J12" s="3">
        <v>54.31</v>
      </c>
      <c r="K12" s="6">
        <v>1.67E-3</v>
      </c>
      <c r="L12" s="3">
        <f t="shared" si="0"/>
        <v>18614.77</v>
      </c>
      <c r="M12" s="3">
        <v>0</v>
      </c>
      <c r="O12" s="3">
        <v>13543.64</v>
      </c>
      <c r="P12" s="6" t="s">
        <v>24</v>
      </c>
      <c r="Q12" s="9">
        <v>43315</v>
      </c>
      <c r="S12" s="5">
        <f t="shared" si="1"/>
        <v>32212.720000000001</v>
      </c>
      <c r="T12" s="8">
        <v>600</v>
      </c>
      <c r="U12" s="5">
        <f t="shared" si="7"/>
        <v>93.709643067574831</v>
      </c>
      <c r="V12" s="5">
        <f t="shared" si="3"/>
        <v>32119.010356932427</v>
      </c>
      <c r="X12" s="5">
        <f t="shared" si="8"/>
        <v>39.399643067574836</v>
      </c>
    </row>
    <row r="13" spans="1:24" x14ac:dyDescent="0.25">
      <c r="A13" s="6" t="s">
        <v>43</v>
      </c>
      <c r="B13" s="6" t="s">
        <v>44</v>
      </c>
      <c r="C13" s="7">
        <v>360</v>
      </c>
      <c r="D13" s="7">
        <v>112</v>
      </c>
      <c r="E13" s="7">
        <v>711</v>
      </c>
      <c r="F13" s="8">
        <v>1</v>
      </c>
      <c r="G13" s="6" t="s">
        <v>45</v>
      </c>
      <c r="H13" s="9">
        <v>39423</v>
      </c>
      <c r="I13" s="3">
        <v>2190.81</v>
      </c>
      <c r="J13" s="3">
        <v>527.30999999999995</v>
      </c>
      <c r="K13" s="6">
        <v>1.67E-3</v>
      </c>
      <c r="L13" s="3">
        <f t="shared" si="0"/>
        <v>1663.5</v>
      </c>
      <c r="M13" s="3">
        <v>0</v>
      </c>
      <c r="O13" s="3">
        <v>2255.1999999999998</v>
      </c>
      <c r="P13" s="6" t="s">
        <v>24</v>
      </c>
      <c r="Q13" s="9">
        <v>38960</v>
      </c>
      <c r="S13" s="4">
        <f t="shared" si="1"/>
        <v>4446.01</v>
      </c>
      <c r="T13" s="8">
        <v>600</v>
      </c>
      <c r="U13" s="5">
        <f t="shared" si="7"/>
        <v>1070.1181449326962</v>
      </c>
      <c r="V13" s="5">
        <f t="shared" si="3"/>
        <v>3375.8918550673043</v>
      </c>
      <c r="X13" s="5">
        <f t="shared" si="8"/>
        <v>542.80814493269611</v>
      </c>
    </row>
    <row r="14" spans="1:24" x14ac:dyDescent="0.25">
      <c r="A14" s="6" t="s">
        <v>43</v>
      </c>
      <c r="B14" s="6" t="s">
        <v>44</v>
      </c>
      <c r="C14" s="7">
        <v>360</v>
      </c>
      <c r="D14" s="7">
        <v>112</v>
      </c>
      <c r="E14" s="7">
        <v>711</v>
      </c>
      <c r="F14" s="8">
        <v>3</v>
      </c>
      <c r="G14" s="6" t="s">
        <v>46</v>
      </c>
      <c r="H14" s="9">
        <v>43556</v>
      </c>
      <c r="I14" s="50">
        <v>122991.78</v>
      </c>
      <c r="J14" s="3">
        <v>205.4</v>
      </c>
      <c r="K14" s="6">
        <v>1.67E-3</v>
      </c>
      <c r="L14" s="3">
        <f t="shared" si="0"/>
        <v>122786.38</v>
      </c>
      <c r="M14" s="3">
        <v>0</v>
      </c>
      <c r="S14" s="5">
        <f t="shared" si="1"/>
        <v>122991.78</v>
      </c>
      <c r="T14" s="8">
        <v>600</v>
      </c>
      <c r="U14" s="7">
        <f>+J14</f>
        <v>205.4</v>
      </c>
      <c r="V14" s="5">
        <f t="shared" si="3"/>
        <v>122786.38</v>
      </c>
      <c r="X14" s="5">
        <v>0</v>
      </c>
    </row>
    <row r="15" spans="1:24" x14ac:dyDescent="0.25">
      <c r="A15" s="6" t="s">
        <v>47</v>
      </c>
      <c r="B15" s="6" t="s">
        <v>48</v>
      </c>
      <c r="C15" s="7">
        <v>360</v>
      </c>
      <c r="D15" s="7">
        <v>112</v>
      </c>
      <c r="E15" s="7">
        <v>711.1</v>
      </c>
      <c r="F15" s="8">
        <v>1</v>
      </c>
      <c r="G15" s="6" t="s">
        <v>27</v>
      </c>
      <c r="H15" s="9">
        <v>43496</v>
      </c>
      <c r="I15" s="50">
        <v>131644.19</v>
      </c>
      <c r="J15" s="3">
        <v>879.4</v>
      </c>
      <c r="K15" s="6">
        <v>1.67E-3</v>
      </c>
      <c r="L15" s="3">
        <f t="shared" si="0"/>
        <v>130764.79000000001</v>
      </c>
      <c r="M15" s="3">
        <v>0</v>
      </c>
      <c r="O15" s="3">
        <v>133904.4</v>
      </c>
      <c r="P15" s="6" t="s">
        <v>24</v>
      </c>
      <c r="Q15" s="9">
        <v>42978</v>
      </c>
      <c r="S15" s="5">
        <f t="shared" si="1"/>
        <v>265548.58999999997</v>
      </c>
      <c r="T15" s="8">
        <v>600</v>
      </c>
      <c r="U15" s="5">
        <f t="shared" ref="U15:U16" si="9">+J15/I15*S15</f>
        <v>1773.8984914260172</v>
      </c>
      <c r="V15" s="5">
        <f t="shared" si="3"/>
        <v>263774.69150857395</v>
      </c>
      <c r="X15" s="5">
        <f t="shared" ref="X15:X16" si="10">+J15/I15*O15</f>
        <v>894.49849142601727</v>
      </c>
    </row>
    <row r="16" spans="1:24" x14ac:dyDescent="0.25">
      <c r="A16" s="6" t="s">
        <v>49</v>
      </c>
      <c r="B16" s="6" t="s">
        <v>50</v>
      </c>
      <c r="C16" s="7">
        <v>361</v>
      </c>
      <c r="D16" s="7">
        <v>112</v>
      </c>
      <c r="E16" s="7">
        <v>711</v>
      </c>
      <c r="F16" s="8">
        <v>1</v>
      </c>
      <c r="G16" s="6" t="s">
        <v>51</v>
      </c>
      <c r="H16" s="9">
        <v>39423</v>
      </c>
      <c r="I16" s="3">
        <v>40611.57</v>
      </c>
      <c r="J16" s="3">
        <v>9772.2900000000009</v>
      </c>
      <c r="K16" s="6">
        <v>1.67E-3</v>
      </c>
      <c r="L16" s="3">
        <f t="shared" si="0"/>
        <v>30839.279999999999</v>
      </c>
      <c r="M16" s="3">
        <v>0</v>
      </c>
      <c r="O16" s="3">
        <v>34982.61</v>
      </c>
      <c r="P16" s="6" t="s">
        <v>52</v>
      </c>
      <c r="Q16" s="9" t="s">
        <v>53</v>
      </c>
      <c r="S16" s="55">
        <f t="shared" si="1"/>
        <v>75594.179999999993</v>
      </c>
      <c r="T16" s="8">
        <v>600</v>
      </c>
      <c r="U16" s="5">
        <f t="shared" si="9"/>
        <v>18190.093347097882</v>
      </c>
      <c r="V16" s="5">
        <f t="shared" si="3"/>
        <v>57404.086652902115</v>
      </c>
      <c r="X16" s="5">
        <f t="shared" si="10"/>
        <v>8417.8033470978844</v>
      </c>
    </row>
    <row r="17" spans="1:24" x14ac:dyDescent="0.25">
      <c r="A17" s="6" t="s">
        <v>54</v>
      </c>
      <c r="B17" s="6" t="s">
        <v>55</v>
      </c>
      <c r="C17" s="7">
        <v>363</v>
      </c>
      <c r="D17" s="7">
        <v>112</v>
      </c>
      <c r="E17" s="7">
        <v>711</v>
      </c>
      <c r="F17" s="8">
        <v>1</v>
      </c>
      <c r="G17" s="6" t="s">
        <v>56</v>
      </c>
      <c r="H17" s="9">
        <v>39423</v>
      </c>
      <c r="I17" s="3">
        <v>600</v>
      </c>
      <c r="J17" s="3">
        <v>600</v>
      </c>
      <c r="K17" s="6">
        <v>8.3300000000000006E-3</v>
      </c>
      <c r="L17" s="3">
        <f t="shared" si="0"/>
        <v>0</v>
      </c>
      <c r="M17" s="3">
        <v>0</v>
      </c>
      <c r="O17" s="3">
        <v>516.84</v>
      </c>
      <c r="P17" s="6" t="s">
        <v>24</v>
      </c>
      <c r="Q17" s="9">
        <v>38960</v>
      </c>
      <c r="S17" s="55">
        <f t="shared" si="1"/>
        <v>1116.8400000000001</v>
      </c>
      <c r="T17" s="8">
        <v>120</v>
      </c>
      <c r="U17" s="5">
        <f>+S17</f>
        <v>1116.8400000000001</v>
      </c>
      <c r="V17" s="5">
        <f t="shared" si="3"/>
        <v>0</v>
      </c>
      <c r="X17" s="5">
        <f>+O17</f>
        <v>516.84</v>
      </c>
    </row>
    <row r="18" spans="1:24" x14ac:dyDescent="0.25">
      <c r="A18" s="6" t="s">
        <v>57</v>
      </c>
      <c r="B18" s="6" t="s">
        <v>58</v>
      </c>
      <c r="C18" s="7">
        <v>364</v>
      </c>
      <c r="D18" s="7">
        <v>112</v>
      </c>
      <c r="E18" s="7">
        <v>711</v>
      </c>
      <c r="F18" s="8">
        <v>1</v>
      </c>
      <c r="G18" s="6" t="s">
        <v>58</v>
      </c>
      <c r="H18" s="9">
        <v>39423</v>
      </c>
      <c r="I18" s="3">
        <v>56000</v>
      </c>
      <c r="J18" s="3">
        <v>26894.73</v>
      </c>
      <c r="K18" s="6">
        <v>3.3300000000000001E-3</v>
      </c>
      <c r="L18" s="3">
        <f t="shared" si="0"/>
        <v>29105.27</v>
      </c>
      <c r="M18" s="3">
        <v>0</v>
      </c>
      <c r="O18" s="3">
        <v>48238.13</v>
      </c>
      <c r="P18" s="6" t="s">
        <v>24</v>
      </c>
      <c r="Q18" s="9">
        <v>38960</v>
      </c>
      <c r="S18" s="55">
        <f t="shared" si="1"/>
        <v>104238.13</v>
      </c>
      <c r="T18" s="8">
        <v>300</v>
      </c>
      <c r="U18" s="5">
        <f t="shared" ref="U18:U20" si="11">+J18/I18*S18</f>
        <v>50061.720750980356</v>
      </c>
      <c r="V18" s="5">
        <f t="shared" si="3"/>
        <v>54176.409249019649</v>
      </c>
      <c r="X18" s="5">
        <f t="shared" ref="X18:X20" si="12">+J18/I18*O18</f>
        <v>23166.990750980356</v>
      </c>
    </row>
    <row r="19" spans="1:24" x14ac:dyDescent="0.25">
      <c r="A19" s="6" t="s">
        <v>59</v>
      </c>
      <c r="B19" s="6" t="s">
        <v>60</v>
      </c>
      <c r="C19" s="7">
        <v>364</v>
      </c>
      <c r="D19" s="7">
        <v>112</v>
      </c>
      <c r="E19" s="7">
        <v>711.1</v>
      </c>
      <c r="F19" s="8">
        <v>1</v>
      </c>
      <c r="G19" s="6" t="s">
        <v>27</v>
      </c>
      <c r="H19" s="9">
        <v>43496</v>
      </c>
      <c r="I19" s="50">
        <v>72045.45</v>
      </c>
      <c r="J19" s="3">
        <v>959.64</v>
      </c>
      <c r="K19" s="6">
        <v>3.3300000000000001E-3</v>
      </c>
      <c r="L19" s="3">
        <f t="shared" si="0"/>
        <v>71085.81</v>
      </c>
      <c r="M19" s="3">
        <v>0</v>
      </c>
      <c r="O19" s="3">
        <v>73282.39</v>
      </c>
      <c r="P19" s="6" t="s">
        <v>24</v>
      </c>
      <c r="Q19" s="9">
        <v>42978</v>
      </c>
      <c r="S19" s="5">
        <f t="shared" si="1"/>
        <v>145327.84</v>
      </c>
      <c r="T19" s="8">
        <v>300</v>
      </c>
      <c r="U19" s="5">
        <f t="shared" si="11"/>
        <v>1935.7559481910378</v>
      </c>
      <c r="V19" s="5">
        <f t="shared" si="3"/>
        <v>143392.08405180895</v>
      </c>
      <c r="X19" s="5">
        <f t="shared" si="12"/>
        <v>976.11594819103777</v>
      </c>
    </row>
    <row r="20" spans="1:24" x14ac:dyDescent="0.25">
      <c r="A20" s="6" t="s">
        <v>59</v>
      </c>
      <c r="B20" s="6" t="s">
        <v>60</v>
      </c>
      <c r="C20" s="7">
        <v>364</v>
      </c>
      <c r="D20" s="7">
        <v>112</v>
      </c>
      <c r="E20" s="7">
        <v>711.1</v>
      </c>
      <c r="F20" s="8">
        <v>2</v>
      </c>
      <c r="G20" s="6" t="s">
        <v>28</v>
      </c>
      <c r="H20" s="9">
        <v>43496</v>
      </c>
      <c r="I20" s="50">
        <v>32441.71</v>
      </c>
      <c r="J20" s="3">
        <v>432.12</v>
      </c>
      <c r="K20" s="6">
        <v>3.3300000000000001E-3</v>
      </c>
      <c r="L20" s="3">
        <f t="shared" si="0"/>
        <v>32009.59</v>
      </c>
      <c r="M20" s="3">
        <v>0</v>
      </c>
      <c r="O20" s="3">
        <v>95122.57</v>
      </c>
      <c r="P20" s="6" t="s">
        <v>24</v>
      </c>
      <c r="Q20" s="9">
        <v>43315</v>
      </c>
      <c r="S20" s="5">
        <f t="shared" si="1"/>
        <v>127564.28</v>
      </c>
      <c r="T20" s="8">
        <v>300</v>
      </c>
      <c r="U20" s="5">
        <f t="shared" si="11"/>
        <v>1699.1421436662865</v>
      </c>
      <c r="V20" s="5">
        <f t="shared" si="3"/>
        <v>125865.13785633371</v>
      </c>
      <c r="X20" s="5">
        <f t="shared" si="12"/>
        <v>1267.0221436662866</v>
      </c>
    </row>
    <row r="21" spans="1:24" x14ac:dyDescent="0.25">
      <c r="A21" s="6" t="s">
        <v>61</v>
      </c>
      <c r="B21" s="6" t="s">
        <v>62</v>
      </c>
      <c r="C21" s="7">
        <v>365</v>
      </c>
      <c r="D21" s="7">
        <v>112</v>
      </c>
      <c r="E21" s="7">
        <v>711</v>
      </c>
      <c r="F21" s="8">
        <v>1</v>
      </c>
      <c r="G21" s="6" t="s">
        <v>63</v>
      </c>
      <c r="H21" s="9">
        <v>39423</v>
      </c>
      <c r="I21" s="3">
        <v>5600</v>
      </c>
      <c r="J21" s="3">
        <v>5600</v>
      </c>
      <c r="K21" s="6">
        <v>1.6670000000000001E-2</v>
      </c>
      <c r="L21" s="3">
        <f t="shared" si="0"/>
        <v>0</v>
      </c>
      <c r="M21" s="3">
        <v>0</v>
      </c>
      <c r="O21" s="3">
        <v>4823.8100000000004</v>
      </c>
      <c r="P21" s="6" t="s">
        <v>24</v>
      </c>
      <c r="Q21" s="9">
        <v>38960</v>
      </c>
      <c r="S21" s="55">
        <f t="shared" si="1"/>
        <v>10423.810000000001</v>
      </c>
      <c r="T21" s="8">
        <v>60</v>
      </c>
      <c r="U21" s="5">
        <f t="shared" ref="U21:U23" si="13">+S21</f>
        <v>10423.810000000001</v>
      </c>
      <c r="V21" s="5">
        <f t="shared" si="3"/>
        <v>0</v>
      </c>
      <c r="X21" s="5">
        <f t="shared" ref="X21" si="14">+O21</f>
        <v>4823.8100000000004</v>
      </c>
    </row>
    <row r="22" spans="1:24" x14ac:dyDescent="0.25">
      <c r="A22" s="6" t="s">
        <v>61</v>
      </c>
      <c r="B22" s="6" t="s">
        <v>62</v>
      </c>
      <c r="C22" s="7">
        <v>365</v>
      </c>
      <c r="D22" s="7">
        <v>112</v>
      </c>
      <c r="E22" s="7">
        <v>711</v>
      </c>
      <c r="F22" s="8">
        <v>2</v>
      </c>
      <c r="G22" s="6" t="s">
        <v>64</v>
      </c>
      <c r="H22" s="9">
        <v>41015</v>
      </c>
      <c r="I22" s="52">
        <v>5590.89</v>
      </c>
      <c r="J22" s="3">
        <v>5590.89</v>
      </c>
      <c r="K22" s="6">
        <v>1.6670000000000001E-2</v>
      </c>
      <c r="L22" s="3">
        <f t="shared" si="0"/>
        <v>0</v>
      </c>
      <c r="M22" s="3">
        <v>0</v>
      </c>
      <c r="S22" s="5">
        <f t="shared" si="1"/>
        <v>5590.89</v>
      </c>
      <c r="T22" s="8">
        <v>60</v>
      </c>
      <c r="U22" s="5">
        <f t="shared" si="13"/>
        <v>5590.89</v>
      </c>
      <c r="V22" s="5">
        <f t="shared" si="3"/>
        <v>0</v>
      </c>
      <c r="X22" s="5">
        <v>0</v>
      </c>
    </row>
    <row r="23" spans="1:24" x14ac:dyDescent="0.25">
      <c r="A23" s="6" t="s">
        <v>61</v>
      </c>
      <c r="B23" s="6" t="s">
        <v>62</v>
      </c>
      <c r="C23" s="7">
        <v>365</v>
      </c>
      <c r="D23" s="7">
        <v>112</v>
      </c>
      <c r="E23" s="7">
        <v>711</v>
      </c>
      <c r="F23" s="8">
        <v>3</v>
      </c>
      <c r="G23" s="6" t="s">
        <v>64</v>
      </c>
      <c r="H23" s="9">
        <v>41045</v>
      </c>
      <c r="I23" s="51">
        <v>2509.2399999999998</v>
      </c>
      <c r="J23" s="3">
        <v>2509.2399999999998</v>
      </c>
      <c r="K23" s="6">
        <v>1.6670000000000001E-2</v>
      </c>
      <c r="L23" s="3">
        <f t="shared" si="0"/>
        <v>0</v>
      </c>
      <c r="M23" s="3">
        <v>0</v>
      </c>
      <c r="S23" s="5">
        <f t="shared" si="1"/>
        <v>2509.2399999999998</v>
      </c>
      <c r="T23" s="8">
        <v>60</v>
      </c>
      <c r="U23" s="5">
        <f t="shared" si="13"/>
        <v>2509.2399999999998</v>
      </c>
      <c r="V23" s="5">
        <f t="shared" si="3"/>
        <v>0</v>
      </c>
      <c r="X23" s="5">
        <v>0</v>
      </c>
    </row>
    <row r="24" spans="1:24" x14ac:dyDescent="0.25">
      <c r="A24" s="6" t="s">
        <v>65</v>
      </c>
      <c r="B24" s="6" t="s">
        <v>66</v>
      </c>
      <c r="C24" s="7">
        <v>366</v>
      </c>
      <c r="D24" s="7">
        <v>112</v>
      </c>
      <c r="E24" s="7">
        <v>711.1</v>
      </c>
      <c r="F24" s="8">
        <v>1</v>
      </c>
      <c r="G24" s="6" t="s">
        <v>67</v>
      </c>
      <c r="H24" s="9">
        <v>43496</v>
      </c>
      <c r="I24" s="50">
        <v>54662.71</v>
      </c>
      <c r="J24" s="3">
        <v>1821.36</v>
      </c>
      <c r="K24" s="6">
        <v>8.3300000000000006E-3</v>
      </c>
      <c r="L24" s="3">
        <f t="shared" si="0"/>
        <v>52841.35</v>
      </c>
      <c r="M24" s="3">
        <v>0</v>
      </c>
      <c r="O24" s="3">
        <v>55601.21</v>
      </c>
      <c r="P24" s="6" t="s">
        <v>24</v>
      </c>
      <c r="Q24" s="9">
        <v>42978</v>
      </c>
      <c r="S24" s="5">
        <f t="shared" si="1"/>
        <v>110263.92</v>
      </c>
      <c r="T24" s="8">
        <v>120</v>
      </c>
      <c r="U24" s="5">
        <f t="shared" ref="U24:U26" si="15">+J24/I24*S24</f>
        <v>3673.9907942946847</v>
      </c>
      <c r="V24" s="5">
        <f t="shared" si="3"/>
        <v>106589.92920570531</v>
      </c>
      <c r="X24" s="5">
        <f t="shared" ref="X24:X26" si="16">+J24/I24*O24</f>
        <v>1852.6307942946846</v>
      </c>
    </row>
    <row r="25" spans="1:24" x14ac:dyDescent="0.25">
      <c r="A25" s="6" t="s">
        <v>65</v>
      </c>
      <c r="B25" s="6" t="s">
        <v>66</v>
      </c>
      <c r="C25" s="7">
        <v>366</v>
      </c>
      <c r="D25" s="7">
        <v>112</v>
      </c>
      <c r="E25" s="7">
        <v>711.1</v>
      </c>
      <c r="F25" s="8">
        <v>2</v>
      </c>
      <c r="G25" s="6" t="s">
        <v>28</v>
      </c>
      <c r="H25" s="9">
        <v>43496</v>
      </c>
      <c r="I25" s="50">
        <v>12358.75</v>
      </c>
      <c r="J25" s="3">
        <v>411.8</v>
      </c>
      <c r="K25" s="6">
        <v>8.3300000000000006E-3</v>
      </c>
      <c r="L25" s="3">
        <f t="shared" si="0"/>
        <v>11946.95</v>
      </c>
      <c r="M25" s="3">
        <v>0</v>
      </c>
      <c r="O25" s="3">
        <v>36237.18</v>
      </c>
      <c r="P25" s="6" t="s">
        <v>24</v>
      </c>
      <c r="Q25" s="9">
        <v>43315</v>
      </c>
      <c r="S25" s="5">
        <f t="shared" si="1"/>
        <v>48595.93</v>
      </c>
      <c r="T25" s="8">
        <v>120</v>
      </c>
      <c r="U25" s="5">
        <f t="shared" si="15"/>
        <v>1619.2417496915141</v>
      </c>
      <c r="V25" s="5">
        <f t="shared" si="3"/>
        <v>46976.688250308485</v>
      </c>
      <c r="X25" s="5">
        <f t="shared" si="16"/>
        <v>1207.4417496915141</v>
      </c>
    </row>
    <row r="26" spans="1:24" x14ac:dyDescent="0.25">
      <c r="A26" s="6" t="s">
        <v>68</v>
      </c>
      <c r="B26" s="6" t="s">
        <v>69</v>
      </c>
      <c r="C26" s="7">
        <v>372</v>
      </c>
      <c r="D26" s="7">
        <v>112</v>
      </c>
      <c r="E26" s="7">
        <v>711</v>
      </c>
      <c r="F26" s="8">
        <v>1</v>
      </c>
      <c r="G26" s="6" t="s">
        <v>70</v>
      </c>
      <c r="H26" s="9">
        <v>39423</v>
      </c>
      <c r="I26" s="3">
        <v>1250</v>
      </c>
      <c r="J26" s="3">
        <v>751.1</v>
      </c>
      <c r="K26" s="6">
        <v>4.1700000000000001E-3</v>
      </c>
      <c r="L26" s="3">
        <f t="shared" si="0"/>
        <v>498.9</v>
      </c>
      <c r="M26" s="3">
        <v>0</v>
      </c>
      <c r="O26" s="3">
        <v>1076.74</v>
      </c>
      <c r="P26" s="6" t="s">
        <v>24</v>
      </c>
      <c r="Q26" s="9">
        <v>38960</v>
      </c>
      <c r="S26" s="55">
        <f t="shared" si="1"/>
        <v>2326.7399999999998</v>
      </c>
      <c r="T26" s="8">
        <v>240</v>
      </c>
      <c r="U26" s="5">
        <f t="shared" si="15"/>
        <v>1398.0915311999997</v>
      </c>
      <c r="V26" s="5">
        <f t="shared" si="3"/>
        <v>928.64846880000005</v>
      </c>
      <c r="X26" s="5">
        <f t="shared" si="16"/>
        <v>646.99153119999994</v>
      </c>
    </row>
    <row r="27" spans="1:24" x14ac:dyDescent="0.25">
      <c r="A27" s="6" t="s">
        <v>68</v>
      </c>
      <c r="B27" s="6" t="s">
        <v>69</v>
      </c>
      <c r="C27" s="7">
        <v>372</v>
      </c>
      <c r="D27" s="7">
        <v>112</v>
      </c>
      <c r="E27" s="7">
        <v>711</v>
      </c>
      <c r="F27" s="8">
        <v>2</v>
      </c>
      <c r="G27" s="6" t="s">
        <v>71</v>
      </c>
      <c r="H27" s="9">
        <v>43097</v>
      </c>
      <c r="I27" s="50">
        <v>1548.6</v>
      </c>
      <c r="J27" s="3">
        <v>109.82</v>
      </c>
      <c r="K27" s="6">
        <v>4.1700000000000001E-3</v>
      </c>
      <c r="L27" s="3">
        <f t="shared" si="0"/>
        <v>1438.78</v>
      </c>
      <c r="M27" s="3">
        <v>0</v>
      </c>
      <c r="S27" s="5">
        <f t="shared" si="1"/>
        <v>1548.6</v>
      </c>
      <c r="T27" s="8">
        <v>240</v>
      </c>
      <c r="U27" s="7">
        <f>+J27</f>
        <v>109.82</v>
      </c>
      <c r="V27" s="5">
        <f t="shared" si="3"/>
        <v>1438.78</v>
      </c>
      <c r="X27" s="5">
        <v>0</v>
      </c>
    </row>
    <row r="28" spans="1:24" x14ac:dyDescent="0.25">
      <c r="A28" s="6" t="s">
        <v>72</v>
      </c>
      <c r="B28" s="6" t="s">
        <v>73</v>
      </c>
      <c r="C28" s="7">
        <v>372</v>
      </c>
      <c r="D28" s="7">
        <v>112</v>
      </c>
      <c r="E28" s="7">
        <v>711.1</v>
      </c>
      <c r="F28" s="8">
        <v>1</v>
      </c>
      <c r="G28" s="7" t="s">
        <v>28</v>
      </c>
      <c r="H28" s="9">
        <v>43496</v>
      </c>
      <c r="I28" s="50">
        <v>47890.14</v>
      </c>
      <c r="J28" s="3">
        <v>798.8</v>
      </c>
      <c r="K28" s="6">
        <v>4.1700000000000001E-3</v>
      </c>
      <c r="L28" s="3">
        <f t="shared" si="0"/>
        <v>47091.34</v>
      </c>
      <c r="M28" s="3">
        <v>0</v>
      </c>
      <c r="O28" s="3">
        <v>140419.03</v>
      </c>
      <c r="P28" s="6" t="s">
        <v>24</v>
      </c>
      <c r="Q28" s="9">
        <v>43315</v>
      </c>
      <c r="S28" s="5">
        <f t="shared" si="1"/>
        <v>188309.16999999998</v>
      </c>
      <c r="T28" s="8">
        <v>240</v>
      </c>
      <c r="U28" s="5">
        <f t="shared" ref="U28:U34" si="17">+J28/I28*S28</f>
        <v>3140.9673263849299</v>
      </c>
      <c r="V28" s="5">
        <f t="shared" si="3"/>
        <v>185168.20267361504</v>
      </c>
      <c r="X28" s="5">
        <f t="shared" ref="X28:X34" si="18">+J28/I28*O28</f>
        <v>2342.1673263849302</v>
      </c>
    </row>
    <row r="29" spans="1:24" x14ac:dyDescent="0.25">
      <c r="A29" s="6" t="s">
        <v>74</v>
      </c>
      <c r="B29" s="6" t="s">
        <v>75</v>
      </c>
      <c r="C29" s="7">
        <v>380</v>
      </c>
      <c r="D29" s="7">
        <v>112</v>
      </c>
      <c r="E29" s="7">
        <v>711</v>
      </c>
      <c r="F29" s="8">
        <v>1</v>
      </c>
      <c r="G29" s="6" t="s">
        <v>75</v>
      </c>
      <c r="H29" s="9">
        <v>39423</v>
      </c>
      <c r="I29" s="3">
        <v>24000</v>
      </c>
      <c r="J29" s="3">
        <v>5775.16</v>
      </c>
      <c r="K29" s="6">
        <v>1.67E-3</v>
      </c>
      <c r="L29" s="3">
        <f t="shared" si="0"/>
        <v>18224.84</v>
      </c>
      <c r="M29" s="3">
        <v>0</v>
      </c>
      <c r="O29" s="3">
        <v>20673.48</v>
      </c>
      <c r="P29" s="6" t="s">
        <v>24</v>
      </c>
      <c r="Q29" s="9">
        <v>38960</v>
      </c>
      <c r="S29" s="55">
        <f t="shared" si="1"/>
        <v>44673.479999999996</v>
      </c>
      <c r="T29" s="8">
        <v>600</v>
      </c>
      <c r="U29" s="5">
        <f t="shared" si="17"/>
        <v>10749.853948199998</v>
      </c>
      <c r="V29" s="5">
        <f t="shared" si="3"/>
        <v>33923.626051799998</v>
      </c>
      <c r="X29" s="5">
        <f t="shared" si="18"/>
        <v>4974.6939481999998</v>
      </c>
    </row>
    <row r="30" spans="1:24" x14ac:dyDescent="0.25">
      <c r="A30" s="6" t="s">
        <v>76</v>
      </c>
      <c r="B30" s="6" t="s">
        <v>77</v>
      </c>
      <c r="C30" s="7">
        <v>389</v>
      </c>
      <c r="D30" s="7">
        <v>112</v>
      </c>
      <c r="E30" s="7">
        <v>711</v>
      </c>
      <c r="F30" s="8">
        <v>1</v>
      </c>
      <c r="G30" s="6" t="s">
        <v>78</v>
      </c>
      <c r="H30" s="9">
        <v>39423</v>
      </c>
      <c r="I30" s="3">
        <f>77701.59+7025.74</f>
        <v>84727.33</v>
      </c>
      <c r="J30" s="3">
        <v>18709.02</v>
      </c>
      <c r="K30" s="6">
        <v>1.67E-3</v>
      </c>
      <c r="L30" s="3">
        <f t="shared" si="0"/>
        <v>66018.31</v>
      </c>
      <c r="M30" s="3">
        <v>0</v>
      </c>
      <c r="O30" s="3">
        <v>66931.77</v>
      </c>
      <c r="P30" s="6" t="s">
        <v>24</v>
      </c>
      <c r="Q30" s="9">
        <v>38960</v>
      </c>
      <c r="S30" s="55">
        <f t="shared" si="1"/>
        <v>151659.1</v>
      </c>
      <c r="T30" s="8">
        <v>600</v>
      </c>
      <c r="U30" s="5">
        <f t="shared" si="17"/>
        <v>33488.522948640071</v>
      </c>
      <c r="V30" s="5">
        <f t="shared" si="3"/>
        <v>118170.57705135993</v>
      </c>
      <c r="X30" s="5">
        <f t="shared" si="18"/>
        <v>14779.502948640069</v>
      </c>
    </row>
    <row r="31" spans="1:24" x14ac:dyDescent="0.25">
      <c r="A31" s="6" t="s">
        <v>79</v>
      </c>
      <c r="B31" s="6" t="s">
        <v>80</v>
      </c>
      <c r="C31" s="7">
        <v>389</v>
      </c>
      <c r="D31" s="7">
        <v>112</v>
      </c>
      <c r="E31" s="7">
        <v>711.1</v>
      </c>
      <c r="F31" s="8">
        <v>1</v>
      </c>
      <c r="G31" s="6" t="s">
        <v>81</v>
      </c>
      <c r="H31" s="9">
        <v>43496</v>
      </c>
      <c r="I31" s="50">
        <v>5466.27</v>
      </c>
      <c r="J31" s="3">
        <v>36.520000000000003</v>
      </c>
      <c r="K31" s="6">
        <v>1.67E-3</v>
      </c>
      <c r="L31" s="3">
        <f t="shared" si="0"/>
        <v>5429.75</v>
      </c>
      <c r="M31" s="3">
        <v>0</v>
      </c>
      <c r="O31" s="3">
        <v>5560.12</v>
      </c>
      <c r="P31" s="6" t="s">
        <v>24</v>
      </c>
      <c r="Q31" s="9">
        <v>42978</v>
      </c>
      <c r="S31" s="5">
        <f t="shared" si="1"/>
        <v>11026.39</v>
      </c>
      <c r="T31" s="8">
        <v>600</v>
      </c>
      <c r="U31" s="5">
        <f t="shared" si="17"/>
        <v>73.667009276892642</v>
      </c>
      <c r="V31" s="5">
        <f t="shared" si="3"/>
        <v>10952.722990723107</v>
      </c>
      <c r="X31" s="5">
        <f t="shared" si="18"/>
        <v>37.147009276892653</v>
      </c>
    </row>
    <row r="32" spans="1:24" x14ac:dyDescent="0.25">
      <c r="A32" s="6" t="s">
        <v>79</v>
      </c>
      <c r="B32" s="6" t="s">
        <v>80</v>
      </c>
      <c r="C32" s="7">
        <v>389</v>
      </c>
      <c r="D32" s="7">
        <v>112</v>
      </c>
      <c r="E32" s="7">
        <v>711.1</v>
      </c>
      <c r="F32" s="8">
        <v>2</v>
      </c>
      <c r="G32" s="6" t="s">
        <v>28</v>
      </c>
      <c r="H32" s="9">
        <v>43496</v>
      </c>
      <c r="I32" s="50">
        <v>574729.59</v>
      </c>
      <c r="J32" s="3">
        <v>3839.2</v>
      </c>
      <c r="K32" s="6">
        <v>1.67E-3</v>
      </c>
      <c r="L32" s="3">
        <f t="shared" si="0"/>
        <v>570890.39</v>
      </c>
      <c r="M32" s="3">
        <v>0</v>
      </c>
      <c r="O32" s="3">
        <v>1685168.81</v>
      </c>
      <c r="P32" s="6" t="s">
        <v>24</v>
      </c>
      <c r="Q32" s="9">
        <v>43315</v>
      </c>
      <c r="S32" s="5">
        <f t="shared" si="1"/>
        <v>2259898.4</v>
      </c>
      <c r="T32" s="8">
        <v>600</v>
      </c>
      <c r="U32" s="5">
        <f t="shared" si="17"/>
        <v>15096.146236841572</v>
      </c>
      <c r="V32" s="5">
        <f t="shared" si="3"/>
        <v>2244802.2537631583</v>
      </c>
      <c r="X32" s="5">
        <f t="shared" si="18"/>
        <v>11256.946236841573</v>
      </c>
    </row>
    <row r="33" spans="1:27" x14ac:dyDescent="0.25">
      <c r="A33" s="6" t="s">
        <v>82</v>
      </c>
      <c r="B33" s="6" t="s">
        <v>83</v>
      </c>
      <c r="C33" s="7">
        <v>391.1</v>
      </c>
      <c r="D33" s="7">
        <v>112.1</v>
      </c>
      <c r="E33" s="7">
        <v>711.1</v>
      </c>
      <c r="F33" s="8">
        <v>1</v>
      </c>
      <c r="G33" s="6" t="s">
        <v>84</v>
      </c>
      <c r="H33" s="9">
        <v>43496</v>
      </c>
      <c r="I33" s="50">
        <v>2378.73</v>
      </c>
      <c r="J33" s="3">
        <v>158.6</v>
      </c>
      <c r="K33" s="6">
        <v>1.6670000000000001E-2</v>
      </c>
      <c r="L33" s="3">
        <f t="shared" si="0"/>
        <v>2220.13</v>
      </c>
      <c r="M33" s="3">
        <v>0</v>
      </c>
      <c r="O33" s="3">
        <v>2419.5700000000002</v>
      </c>
      <c r="P33" s="6" t="s">
        <v>24</v>
      </c>
      <c r="Q33" s="9">
        <v>42978</v>
      </c>
      <c r="S33" s="5">
        <f t="shared" si="1"/>
        <v>4798.3</v>
      </c>
      <c r="T33" s="8">
        <v>60</v>
      </c>
      <c r="U33" s="5">
        <f t="shared" si="17"/>
        <v>319.92297570552353</v>
      </c>
      <c r="V33" s="5">
        <f t="shared" si="3"/>
        <v>4478.3770242944765</v>
      </c>
      <c r="X33" s="5">
        <f t="shared" si="18"/>
        <v>161.32297570552353</v>
      </c>
    </row>
    <row r="34" spans="1:27" x14ac:dyDescent="0.25">
      <c r="A34" s="6" t="s">
        <v>82</v>
      </c>
      <c r="B34" s="6" t="s">
        <v>83</v>
      </c>
      <c r="C34" s="7">
        <v>391.1</v>
      </c>
      <c r="D34" s="7">
        <v>112.1</v>
      </c>
      <c r="E34" s="7">
        <v>711.1</v>
      </c>
      <c r="F34" s="8">
        <v>2</v>
      </c>
      <c r="G34" s="6" t="s">
        <v>28</v>
      </c>
      <c r="H34" s="9">
        <v>43496</v>
      </c>
      <c r="I34" s="50">
        <v>8854.06</v>
      </c>
      <c r="J34" s="3">
        <v>590.4</v>
      </c>
      <c r="K34" s="6">
        <v>1.6670000000000001E-2</v>
      </c>
      <c r="L34" s="3">
        <f t="shared" si="0"/>
        <v>8263.66</v>
      </c>
      <c r="M34" s="3">
        <v>0</v>
      </c>
      <c r="O34" s="3">
        <v>25961.05</v>
      </c>
      <c r="P34" s="6" t="s">
        <v>24</v>
      </c>
      <c r="Q34" s="9">
        <v>43315</v>
      </c>
      <c r="S34" s="5">
        <f t="shared" si="1"/>
        <v>34815.11</v>
      </c>
      <c r="T34" s="8">
        <v>60</v>
      </c>
      <c r="U34" s="5">
        <f t="shared" si="17"/>
        <v>2321.5158858196128</v>
      </c>
      <c r="V34" s="5">
        <f t="shared" si="3"/>
        <v>32493.594114180389</v>
      </c>
      <c r="X34" s="5">
        <f t="shared" si="18"/>
        <v>1731.1158858196127</v>
      </c>
    </row>
    <row r="35" spans="1:27" x14ac:dyDescent="0.25">
      <c r="S35" s="5"/>
    </row>
    <row r="36" spans="1:27" x14ac:dyDescent="0.25">
      <c r="A36" s="6" t="s">
        <v>85</v>
      </c>
      <c r="B36" s="6" t="s">
        <v>86</v>
      </c>
      <c r="C36" s="7">
        <v>353</v>
      </c>
      <c r="G36" s="6" t="s">
        <v>86</v>
      </c>
      <c r="I36" s="3">
        <v>44277.24</v>
      </c>
      <c r="O36" s="3">
        <v>45578.59</v>
      </c>
      <c r="P36" s="6" t="s">
        <v>24</v>
      </c>
      <c r="Q36" s="9">
        <v>38960</v>
      </c>
      <c r="S36" s="4">
        <f t="shared" si="1"/>
        <v>89855.829999999987</v>
      </c>
      <c r="AA36" s="5"/>
    </row>
    <row r="37" spans="1:27" x14ac:dyDescent="0.25">
      <c r="G37" s="6" t="s">
        <v>87</v>
      </c>
    </row>
    <row r="38" spans="1:27" x14ac:dyDescent="0.25">
      <c r="G38" s="6" t="s">
        <v>88</v>
      </c>
    </row>
    <row r="40" spans="1:27" x14ac:dyDescent="0.25">
      <c r="A40" s="6" t="s">
        <v>89</v>
      </c>
      <c r="B40" s="6" t="s">
        <v>90</v>
      </c>
      <c r="C40" s="7">
        <v>341</v>
      </c>
      <c r="D40" s="7">
        <v>107.1</v>
      </c>
      <c r="E40" s="7">
        <v>710</v>
      </c>
      <c r="F40" s="8">
        <v>9</v>
      </c>
      <c r="G40" s="6" t="s">
        <v>91</v>
      </c>
      <c r="H40" s="9">
        <v>40716</v>
      </c>
      <c r="I40" s="51">
        <v>26740</v>
      </c>
      <c r="J40" s="3">
        <v>26740</v>
      </c>
      <c r="K40" s="6">
        <v>1.191E-2</v>
      </c>
      <c r="L40" s="3">
        <v>0</v>
      </c>
      <c r="M40" s="3">
        <v>0</v>
      </c>
      <c r="S40" s="3">
        <v>26740</v>
      </c>
      <c r="T40" s="8">
        <v>84</v>
      </c>
      <c r="U40" s="5">
        <f>+S40</f>
        <v>26740</v>
      </c>
      <c r="V40" s="5">
        <f>+S40-U40</f>
        <v>0</v>
      </c>
      <c r="X40" s="6">
        <v>0</v>
      </c>
    </row>
    <row r="41" spans="1:27" x14ac:dyDescent="0.25">
      <c r="A41" s="6" t="s">
        <v>89</v>
      </c>
      <c r="B41" s="6" t="s">
        <v>92</v>
      </c>
      <c r="C41" s="7">
        <v>341</v>
      </c>
      <c r="D41" s="7">
        <v>107.1</v>
      </c>
      <c r="E41" s="7">
        <v>710</v>
      </c>
      <c r="F41" s="8">
        <v>6</v>
      </c>
      <c r="G41" s="6" t="s">
        <v>93</v>
      </c>
      <c r="H41" s="9">
        <v>43496</v>
      </c>
      <c r="I41" s="50">
        <v>19773.990000000002</v>
      </c>
      <c r="J41" s="3">
        <v>1318.52</v>
      </c>
      <c r="K41" s="6">
        <v>1.6670000000000001E-2</v>
      </c>
      <c r="L41" s="3">
        <v>18785.099999999999</v>
      </c>
      <c r="M41" s="3">
        <v>0</v>
      </c>
      <c r="O41" s="3">
        <v>57979.46</v>
      </c>
      <c r="P41" s="6" t="s">
        <v>24</v>
      </c>
      <c r="Q41" s="9">
        <v>43315</v>
      </c>
      <c r="S41" s="5">
        <f t="shared" ref="S41:S42" si="19">+I41+O41</f>
        <v>77753.45</v>
      </c>
      <c r="T41" s="8">
        <v>60</v>
      </c>
      <c r="U41" s="5">
        <f t="shared" ref="U41:U42" si="20">+J41/I41*S41</f>
        <v>5184.5620885820208</v>
      </c>
      <c r="V41" s="5">
        <f>+S41-U41</f>
        <v>72568.887911417973</v>
      </c>
      <c r="X41" s="5">
        <f t="shared" ref="X41:X42" si="21">+J41/I41*O41</f>
        <v>3866.0420885820208</v>
      </c>
    </row>
    <row r="42" spans="1:27" x14ac:dyDescent="0.25">
      <c r="A42" s="6" t="s">
        <v>89</v>
      </c>
      <c r="B42" s="6" t="s">
        <v>92</v>
      </c>
      <c r="C42" s="7">
        <v>341</v>
      </c>
      <c r="D42" s="7">
        <v>107.1</v>
      </c>
      <c r="E42" s="7">
        <v>710</v>
      </c>
      <c r="F42" s="8">
        <v>7</v>
      </c>
      <c r="G42" s="6" t="s">
        <v>94</v>
      </c>
      <c r="H42" s="9">
        <v>43496</v>
      </c>
      <c r="I42" s="50">
        <v>19678.57</v>
      </c>
      <c r="J42" s="3">
        <v>1312.16</v>
      </c>
      <c r="K42" s="6">
        <v>1.6670000000000001E-2</v>
      </c>
      <c r="L42" s="3">
        <v>18694.45</v>
      </c>
      <c r="M42" s="3">
        <v>0</v>
      </c>
      <c r="O42" s="3">
        <v>20016.43</v>
      </c>
      <c r="P42" s="6" t="s">
        <v>24</v>
      </c>
      <c r="Q42" s="9">
        <v>42978</v>
      </c>
      <c r="S42" s="5">
        <f t="shared" si="19"/>
        <v>39695</v>
      </c>
      <c r="T42" s="8">
        <v>60</v>
      </c>
      <c r="U42" s="5">
        <f t="shared" si="20"/>
        <v>2646.8483838002458</v>
      </c>
      <c r="V42" s="5">
        <f t="shared" ref="V42" si="22">+S42-U42</f>
        <v>37048.151616199757</v>
      </c>
      <c r="X42" s="5">
        <f t="shared" si="21"/>
        <v>1334.6883838002459</v>
      </c>
    </row>
    <row r="43" spans="1:27" x14ac:dyDescent="0.25">
      <c r="H43" s="9"/>
    </row>
    <row r="45" spans="1:27" x14ac:dyDescent="0.25">
      <c r="G45" s="6" t="s">
        <v>95</v>
      </c>
      <c r="I45" s="3">
        <v>2932070.86</v>
      </c>
      <c r="U45" s="5">
        <f>SUM(U3:U44)</f>
        <v>303302.69737081038</v>
      </c>
      <c r="X45" s="5">
        <f>SUM(X3:X44)</f>
        <v>137631.28737081031</v>
      </c>
    </row>
  </sheetData>
  <autoFilter ref="A2:AA34"/>
  <mergeCells count="1">
    <mergeCell ref="H1:M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3"/>
  <sheetViews>
    <sheetView tabSelected="1" topLeftCell="A13" workbookViewId="0">
      <selection activeCell="J185" sqref="J185"/>
    </sheetView>
  </sheetViews>
  <sheetFormatPr defaultRowHeight="12.75" outlineLevelRow="2" x14ac:dyDescent="0.2"/>
  <cols>
    <col min="1" max="1" width="12.5703125" style="36" bestFit="1" customWidth="1"/>
    <col min="2" max="2" width="12.5703125" style="37" customWidth="1"/>
    <col min="3" max="3" width="12.5703125" style="38" customWidth="1"/>
    <col min="4" max="4" width="12.5703125" style="39" customWidth="1"/>
    <col min="5" max="5" width="12.5703125" style="36" customWidth="1"/>
    <col min="6" max="6" width="41.28515625" style="36" bestFit="1" customWidth="1"/>
    <col min="7" max="7" width="39.7109375" style="36" bestFit="1" customWidth="1"/>
    <col min="8" max="8" width="14.140625" style="40" bestFit="1" customWidth="1"/>
    <col min="9" max="9" width="26.140625" style="12" bestFit="1" customWidth="1"/>
    <col min="10" max="10" width="40.140625" style="12" bestFit="1" customWidth="1"/>
    <col min="11" max="256" width="9.140625" style="12"/>
    <col min="257" max="257" width="12.5703125" style="12" bestFit="1" customWidth="1"/>
    <col min="258" max="261" width="12.5703125" style="12" customWidth="1"/>
    <col min="262" max="262" width="41.28515625" style="12" bestFit="1" customWidth="1"/>
    <col min="263" max="263" width="39.7109375" style="12" bestFit="1" customWidth="1"/>
    <col min="264" max="264" width="14.140625" style="12" bestFit="1" customWidth="1"/>
    <col min="265" max="265" width="20" style="12" customWidth="1"/>
    <col min="266" max="266" width="40.140625" style="12" bestFit="1" customWidth="1"/>
    <col min="267" max="512" width="9.140625" style="12"/>
    <col min="513" max="513" width="12.5703125" style="12" bestFit="1" customWidth="1"/>
    <col min="514" max="517" width="12.5703125" style="12" customWidth="1"/>
    <col min="518" max="518" width="41.28515625" style="12" bestFit="1" customWidth="1"/>
    <col min="519" max="519" width="39.7109375" style="12" bestFit="1" customWidth="1"/>
    <col min="520" max="520" width="14.140625" style="12" bestFit="1" customWidth="1"/>
    <col min="521" max="521" width="20" style="12" customWidth="1"/>
    <col min="522" max="522" width="40.140625" style="12" bestFit="1" customWidth="1"/>
    <col min="523" max="768" width="9.140625" style="12"/>
    <col min="769" max="769" width="12.5703125" style="12" bestFit="1" customWidth="1"/>
    <col min="770" max="773" width="12.5703125" style="12" customWidth="1"/>
    <col min="774" max="774" width="41.28515625" style="12" bestFit="1" customWidth="1"/>
    <col min="775" max="775" width="39.7109375" style="12" bestFit="1" customWidth="1"/>
    <col min="776" max="776" width="14.140625" style="12" bestFit="1" customWidth="1"/>
    <col min="777" max="777" width="20" style="12" customWidth="1"/>
    <col min="778" max="778" width="40.140625" style="12" bestFit="1" customWidth="1"/>
    <col min="779" max="1024" width="9.140625" style="12"/>
    <col min="1025" max="1025" width="12.5703125" style="12" bestFit="1" customWidth="1"/>
    <col min="1026" max="1029" width="12.5703125" style="12" customWidth="1"/>
    <col min="1030" max="1030" width="41.28515625" style="12" bestFit="1" customWidth="1"/>
    <col min="1031" max="1031" width="39.7109375" style="12" bestFit="1" customWidth="1"/>
    <col min="1032" max="1032" width="14.140625" style="12" bestFit="1" customWidth="1"/>
    <col min="1033" max="1033" width="20" style="12" customWidth="1"/>
    <col min="1034" max="1034" width="40.140625" style="12" bestFit="1" customWidth="1"/>
    <col min="1035" max="1280" width="9.140625" style="12"/>
    <col min="1281" max="1281" width="12.5703125" style="12" bestFit="1" customWidth="1"/>
    <col min="1282" max="1285" width="12.5703125" style="12" customWidth="1"/>
    <col min="1286" max="1286" width="41.28515625" style="12" bestFit="1" customWidth="1"/>
    <col min="1287" max="1287" width="39.7109375" style="12" bestFit="1" customWidth="1"/>
    <col min="1288" max="1288" width="14.140625" style="12" bestFit="1" customWidth="1"/>
    <col min="1289" max="1289" width="20" style="12" customWidth="1"/>
    <col min="1290" max="1290" width="40.140625" style="12" bestFit="1" customWidth="1"/>
    <col min="1291" max="1536" width="9.140625" style="12"/>
    <col min="1537" max="1537" width="12.5703125" style="12" bestFit="1" customWidth="1"/>
    <col min="1538" max="1541" width="12.5703125" style="12" customWidth="1"/>
    <col min="1542" max="1542" width="41.28515625" style="12" bestFit="1" customWidth="1"/>
    <col min="1543" max="1543" width="39.7109375" style="12" bestFit="1" customWidth="1"/>
    <col min="1544" max="1544" width="14.140625" style="12" bestFit="1" customWidth="1"/>
    <col min="1545" max="1545" width="20" style="12" customWidth="1"/>
    <col min="1546" max="1546" width="40.140625" style="12" bestFit="1" customWidth="1"/>
    <col min="1547" max="1792" width="9.140625" style="12"/>
    <col min="1793" max="1793" width="12.5703125" style="12" bestFit="1" customWidth="1"/>
    <col min="1794" max="1797" width="12.5703125" style="12" customWidth="1"/>
    <col min="1798" max="1798" width="41.28515625" style="12" bestFit="1" customWidth="1"/>
    <col min="1799" max="1799" width="39.7109375" style="12" bestFit="1" customWidth="1"/>
    <col min="1800" max="1800" width="14.140625" style="12" bestFit="1" customWidth="1"/>
    <col min="1801" max="1801" width="20" style="12" customWidth="1"/>
    <col min="1802" max="1802" width="40.140625" style="12" bestFit="1" customWidth="1"/>
    <col min="1803" max="2048" width="9.140625" style="12"/>
    <col min="2049" max="2049" width="12.5703125" style="12" bestFit="1" customWidth="1"/>
    <col min="2050" max="2053" width="12.5703125" style="12" customWidth="1"/>
    <col min="2054" max="2054" width="41.28515625" style="12" bestFit="1" customWidth="1"/>
    <col min="2055" max="2055" width="39.7109375" style="12" bestFit="1" customWidth="1"/>
    <col min="2056" max="2056" width="14.140625" style="12" bestFit="1" customWidth="1"/>
    <col min="2057" max="2057" width="20" style="12" customWidth="1"/>
    <col min="2058" max="2058" width="40.140625" style="12" bestFit="1" customWidth="1"/>
    <col min="2059" max="2304" width="9.140625" style="12"/>
    <col min="2305" max="2305" width="12.5703125" style="12" bestFit="1" customWidth="1"/>
    <col min="2306" max="2309" width="12.5703125" style="12" customWidth="1"/>
    <col min="2310" max="2310" width="41.28515625" style="12" bestFit="1" customWidth="1"/>
    <col min="2311" max="2311" width="39.7109375" style="12" bestFit="1" customWidth="1"/>
    <col min="2312" max="2312" width="14.140625" style="12" bestFit="1" customWidth="1"/>
    <col min="2313" max="2313" width="20" style="12" customWidth="1"/>
    <col min="2314" max="2314" width="40.140625" style="12" bestFit="1" customWidth="1"/>
    <col min="2315" max="2560" width="9.140625" style="12"/>
    <col min="2561" max="2561" width="12.5703125" style="12" bestFit="1" customWidth="1"/>
    <col min="2562" max="2565" width="12.5703125" style="12" customWidth="1"/>
    <col min="2566" max="2566" width="41.28515625" style="12" bestFit="1" customWidth="1"/>
    <col min="2567" max="2567" width="39.7109375" style="12" bestFit="1" customWidth="1"/>
    <col min="2568" max="2568" width="14.140625" style="12" bestFit="1" customWidth="1"/>
    <col min="2569" max="2569" width="20" style="12" customWidth="1"/>
    <col min="2570" max="2570" width="40.140625" style="12" bestFit="1" customWidth="1"/>
    <col min="2571" max="2816" width="9.140625" style="12"/>
    <col min="2817" max="2817" width="12.5703125" style="12" bestFit="1" customWidth="1"/>
    <col min="2818" max="2821" width="12.5703125" style="12" customWidth="1"/>
    <col min="2822" max="2822" width="41.28515625" style="12" bestFit="1" customWidth="1"/>
    <col min="2823" max="2823" width="39.7109375" style="12" bestFit="1" customWidth="1"/>
    <col min="2824" max="2824" width="14.140625" style="12" bestFit="1" customWidth="1"/>
    <col min="2825" max="2825" width="20" style="12" customWidth="1"/>
    <col min="2826" max="2826" width="40.140625" style="12" bestFit="1" customWidth="1"/>
    <col min="2827" max="3072" width="9.140625" style="12"/>
    <col min="3073" max="3073" width="12.5703125" style="12" bestFit="1" customWidth="1"/>
    <col min="3074" max="3077" width="12.5703125" style="12" customWidth="1"/>
    <col min="3078" max="3078" width="41.28515625" style="12" bestFit="1" customWidth="1"/>
    <col min="3079" max="3079" width="39.7109375" style="12" bestFit="1" customWidth="1"/>
    <col min="3080" max="3080" width="14.140625" style="12" bestFit="1" customWidth="1"/>
    <col min="3081" max="3081" width="20" style="12" customWidth="1"/>
    <col min="3082" max="3082" width="40.140625" style="12" bestFit="1" customWidth="1"/>
    <col min="3083" max="3328" width="9.140625" style="12"/>
    <col min="3329" max="3329" width="12.5703125" style="12" bestFit="1" customWidth="1"/>
    <col min="3330" max="3333" width="12.5703125" style="12" customWidth="1"/>
    <col min="3334" max="3334" width="41.28515625" style="12" bestFit="1" customWidth="1"/>
    <col min="3335" max="3335" width="39.7109375" style="12" bestFit="1" customWidth="1"/>
    <col min="3336" max="3336" width="14.140625" style="12" bestFit="1" customWidth="1"/>
    <col min="3337" max="3337" width="20" style="12" customWidth="1"/>
    <col min="3338" max="3338" width="40.140625" style="12" bestFit="1" customWidth="1"/>
    <col min="3339" max="3584" width="9.140625" style="12"/>
    <col min="3585" max="3585" width="12.5703125" style="12" bestFit="1" customWidth="1"/>
    <col min="3586" max="3589" width="12.5703125" style="12" customWidth="1"/>
    <col min="3590" max="3590" width="41.28515625" style="12" bestFit="1" customWidth="1"/>
    <col min="3591" max="3591" width="39.7109375" style="12" bestFit="1" customWidth="1"/>
    <col min="3592" max="3592" width="14.140625" style="12" bestFit="1" customWidth="1"/>
    <col min="3593" max="3593" width="20" style="12" customWidth="1"/>
    <col min="3594" max="3594" width="40.140625" style="12" bestFit="1" customWidth="1"/>
    <col min="3595" max="3840" width="9.140625" style="12"/>
    <col min="3841" max="3841" width="12.5703125" style="12" bestFit="1" customWidth="1"/>
    <col min="3842" max="3845" width="12.5703125" style="12" customWidth="1"/>
    <col min="3846" max="3846" width="41.28515625" style="12" bestFit="1" customWidth="1"/>
    <col min="3847" max="3847" width="39.7109375" style="12" bestFit="1" customWidth="1"/>
    <col min="3848" max="3848" width="14.140625" style="12" bestFit="1" customWidth="1"/>
    <col min="3849" max="3849" width="20" style="12" customWidth="1"/>
    <col min="3850" max="3850" width="40.140625" style="12" bestFit="1" customWidth="1"/>
    <col min="3851" max="4096" width="9.140625" style="12"/>
    <col min="4097" max="4097" width="12.5703125" style="12" bestFit="1" customWidth="1"/>
    <col min="4098" max="4101" width="12.5703125" style="12" customWidth="1"/>
    <col min="4102" max="4102" width="41.28515625" style="12" bestFit="1" customWidth="1"/>
    <col min="4103" max="4103" width="39.7109375" style="12" bestFit="1" customWidth="1"/>
    <col min="4104" max="4104" width="14.140625" style="12" bestFit="1" customWidth="1"/>
    <col min="4105" max="4105" width="20" style="12" customWidth="1"/>
    <col min="4106" max="4106" width="40.140625" style="12" bestFit="1" customWidth="1"/>
    <col min="4107" max="4352" width="9.140625" style="12"/>
    <col min="4353" max="4353" width="12.5703125" style="12" bestFit="1" customWidth="1"/>
    <col min="4354" max="4357" width="12.5703125" style="12" customWidth="1"/>
    <col min="4358" max="4358" width="41.28515625" style="12" bestFit="1" customWidth="1"/>
    <col min="4359" max="4359" width="39.7109375" style="12" bestFit="1" customWidth="1"/>
    <col min="4360" max="4360" width="14.140625" style="12" bestFit="1" customWidth="1"/>
    <col min="4361" max="4361" width="20" style="12" customWidth="1"/>
    <col min="4362" max="4362" width="40.140625" style="12" bestFit="1" customWidth="1"/>
    <col min="4363" max="4608" width="9.140625" style="12"/>
    <col min="4609" max="4609" width="12.5703125" style="12" bestFit="1" customWidth="1"/>
    <col min="4610" max="4613" width="12.5703125" style="12" customWidth="1"/>
    <col min="4614" max="4614" width="41.28515625" style="12" bestFit="1" customWidth="1"/>
    <col min="4615" max="4615" width="39.7109375" style="12" bestFit="1" customWidth="1"/>
    <col min="4616" max="4616" width="14.140625" style="12" bestFit="1" customWidth="1"/>
    <col min="4617" max="4617" width="20" style="12" customWidth="1"/>
    <col min="4618" max="4618" width="40.140625" style="12" bestFit="1" customWidth="1"/>
    <col min="4619" max="4864" width="9.140625" style="12"/>
    <col min="4865" max="4865" width="12.5703125" style="12" bestFit="1" customWidth="1"/>
    <col min="4866" max="4869" width="12.5703125" style="12" customWidth="1"/>
    <col min="4870" max="4870" width="41.28515625" style="12" bestFit="1" customWidth="1"/>
    <col min="4871" max="4871" width="39.7109375" style="12" bestFit="1" customWidth="1"/>
    <col min="4872" max="4872" width="14.140625" style="12" bestFit="1" customWidth="1"/>
    <col min="4873" max="4873" width="20" style="12" customWidth="1"/>
    <col min="4874" max="4874" width="40.140625" style="12" bestFit="1" customWidth="1"/>
    <col min="4875" max="5120" width="9.140625" style="12"/>
    <col min="5121" max="5121" width="12.5703125" style="12" bestFit="1" customWidth="1"/>
    <col min="5122" max="5125" width="12.5703125" style="12" customWidth="1"/>
    <col min="5126" max="5126" width="41.28515625" style="12" bestFit="1" customWidth="1"/>
    <col min="5127" max="5127" width="39.7109375" style="12" bestFit="1" customWidth="1"/>
    <col min="5128" max="5128" width="14.140625" style="12" bestFit="1" customWidth="1"/>
    <col min="5129" max="5129" width="20" style="12" customWidth="1"/>
    <col min="5130" max="5130" width="40.140625" style="12" bestFit="1" customWidth="1"/>
    <col min="5131" max="5376" width="9.140625" style="12"/>
    <col min="5377" max="5377" width="12.5703125" style="12" bestFit="1" customWidth="1"/>
    <col min="5378" max="5381" width="12.5703125" style="12" customWidth="1"/>
    <col min="5382" max="5382" width="41.28515625" style="12" bestFit="1" customWidth="1"/>
    <col min="5383" max="5383" width="39.7109375" style="12" bestFit="1" customWidth="1"/>
    <col min="5384" max="5384" width="14.140625" style="12" bestFit="1" customWidth="1"/>
    <col min="5385" max="5385" width="20" style="12" customWidth="1"/>
    <col min="5386" max="5386" width="40.140625" style="12" bestFit="1" customWidth="1"/>
    <col min="5387" max="5632" width="9.140625" style="12"/>
    <col min="5633" max="5633" width="12.5703125" style="12" bestFit="1" customWidth="1"/>
    <col min="5634" max="5637" width="12.5703125" style="12" customWidth="1"/>
    <col min="5638" max="5638" width="41.28515625" style="12" bestFit="1" customWidth="1"/>
    <col min="5639" max="5639" width="39.7109375" style="12" bestFit="1" customWidth="1"/>
    <col min="5640" max="5640" width="14.140625" style="12" bestFit="1" customWidth="1"/>
    <col min="5641" max="5641" width="20" style="12" customWidth="1"/>
    <col min="5642" max="5642" width="40.140625" style="12" bestFit="1" customWidth="1"/>
    <col min="5643" max="5888" width="9.140625" style="12"/>
    <col min="5889" max="5889" width="12.5703125" style="12" bestFit="1" customWidth="1"/>
    <col min="5890" max="5893" width="12.5703125" style="12" customWidth="1"/>
    <col min="5894" max="5894" width="41.28515625" style="12" bestFit="1" customWidth="1"/>
    <col min="5895" max="5895" width="39.7109375" style="12" bestFit="1" customWidth="1"/>
    <col min="5896" max="5896" width="14.140625" style="12" bestFit="1" customWidth="1"/>
    <col min="5897" max="5897" width="20" style="12" customWidth="1"/>
    <col min="5898" max="5898" width="40.140625" style="12" bestFit="1" customWidth="1"/>
    <col min="5899" max="6144" width="9.140625" style="12"/>
    <col min="6145" max="6145" width="12.5703125" style="12" bestFit="1" customWidth="1"/>
    <col min="6146" max="6149" width="12.5703125" style="12" customWidth="1"/>
    <col min="6150" max="6150" width="41.28515625" style="12" bestFit="1" customWidth="1"/>
    <col min="6151" max="6151" width="39.7109375" style="12" bestFit="1" customWidth="1"/>
    <col min="6152" max="6152" width="14.140625" style="12" bestFit="1" customWidth="1"/>
    <col min="6153" max="6153" width="20" style="12" customWidth="1"/>
    <col min="6154" max="6154" width="40.140625" style="12" bestFit="1" customWidth="1"/>
    <col min="6155" max="6400" width="9.140625" style="12"/>
    <col min="6401" max="6401" width="12.5703125" style="12" bestFit="1" customWidth="1"/>
    <col min="6402" max="6405" width="12.5703125" style="12" customWidth="1"/>
    <col min="6406" max="6406" width="41.28515625" style="12" bestFit="1" customWidth="1"/>
    <col min="6407" max="6407" width="39.7109375" style="12" bestFit="1" customWidth="1"/>
    <col min="6408" max="6408" width="14.140625" style="12" bestFit="1" customWidth="1"/>
    <col min="6409" max="6409" width="20" style="12" customWidth="1"/>
    <col min="6410" max="6410" width="40.140625" style="12" bestFit="1" customWidth="1"/>
    <col min="6411" max="6656" width="9.140625" style="12"/>
    <col min="6657" max="6657" width="12.5703125" style="12" bestFit="1" customWidth="1"/>
    <col min="6658" max="6661" width="12.5703125" style="12" customWidth="1"/>
    <col min="6662" max="6662" width="41.28515625" style="12" bestFit="1" customWidth="1"/>
    <col min="6663" max="6663" width="39.7109375" style="12" bestFit="1" customWidth="1"/>
    <col min="6664" max="6664" width="14.140625" style="12" bestFit="1" customWidth="1"/>
    <col min="6665" max="6665" width="20" style="12" customWidth="1"/>
    <col min="6666" max="6666" width="40.140625" style="12" bestFit="1" customWidth="1"/>
    <col min="6667" max="6912" width="9.140625" style="12"/>
    <col min="6913" max="6913" width="12.5703125" style="12" bestFit="1" customWidth="1"/>
    <col min="6914" max="6917" width="12.5703125" style="12" customWidth="1"/>
    <col min="6918" max="6918" width="41.28515625" style="12" bestFit="1" customWidth="1"/>
    <col min="6919" max="6919" width="39.7109375" style="12" bestFit="1" customWidth="1"/>
    <col min="6920" max="6920" width="14.140625" style="12" bestFit="1" customWidth="1"/>
    <col min="6921" max="6921" width="20" style="12" customWidth="1"/>
    <col min="6922" max="6922" width="40.140625" style="12" bestFit="1" customWidth="1"/>
    <col min="6923" max="7168" width="9.140625" style="12"/>
    <col min="7169" max="7169" width="12.5703125" style="12" bestFit="1" customWidth="1"/>
    <col min="7170" max="7173" width="12.5703125" style="12" customWidth="1"/>
    <col min="7174" max="7174" width="41.28515625" style="12" bestFit="1" customWidth="1"/>
    <col min="7175" max="7175" width="39.7109375" style="12" bestFit="1" customWidth="1"/>
    <col min="7176" max="7176" width="14.140625" style="12" bestFit="1" customWidth="1"/>
    <col min="7177" max="7177" width="20" style="12" customWidth="1"/>
    <col min="7178" max="7178" width="40.140625" style="12" bestFit="1" customWidth="1"/>
    <col min="7179" max="7424" width="9.140625" style="12"/>
    <col min="7425" max="7425" width="12.5703125" style="12" bestFit="1" customWidth="1"/>
    <col min="7426" max="7429" width="12.5703125" style="12" customWidth="1"/>
    <col min="7430" max="7430" width="41.28515625" style="12" bestFit="1" customWidth="1"/>
    <col min="7431" max="7431" width="39.7109375" style="12" bestFit="1" customWidth="1"/>
    <col min="7432" max="7432" width="14.140625" style="12" bestFit="1" customWidth="1"/>
    <col min="7433" max="7433" width="20" style="12" customWidth="1"/>
    <col min="7434" max="7434" width="40.140625" style="12" bestFit="1" customWidth="1"/>
    <col min="7435" max="7680" width="9.140625" style="12"/>
    <col min="7681" max="7681" width="12.5703125" style="12" bestFit="1" customWidth="1"/>
    <col min="7682" max="7685" width="12.5703125" style="12" customWidth="1"/>
    <col min="7686" max="7686" width="41.28515625" style="12" bestFit="1" customWidth="1"/>
    <col min="7687" max="7687" width="39.7109375" style="12" bestFit="1" customWidth="1"/>
    <col min="7688" max="7688" width="14.140625" style="12" bestFit="1" customWidth="1"/>
    <col min="7689" max="7689" width="20" style="12" customWidth="1"/>
    <col min="7690" max="7690" width="40.140625" style="12" bestFit="1" customWidth="1"/>
    <col min="7691" max="7936" width="9.140625" style="12"/>
    <col min="7937" max="7937" width="12.5703125" style="12" bestFit="1" customWidth="1"/>
    <col min="7938" max="7941" width="12.5703125" style="12" customWidth="1"/>
    <col min="7942" max="7942" width="41.28515625" style="12" bestFit="1" customWidth="1"/>
    <col min="7943" max="7943" width="39.7109375" style="12" bestFit="1" customWidth="1"/>
    <col min="7944" max="7944" width="14.140625" style="12" bestFit="1" customWidth="1"/>
    <col min="7945" max="7945" width="20" style="12" customWidth="1"/>
    <col min="7946" max="7946" width="40.140625" style="12" bestFit="1" customWidth="1"/>
    <col min="7947" max="8192" width="9.140625" style="12"/>
    <col min="8193" max="8193" width="12.5703125" style="12" bestFit="1" customWidth="1"/>
    <col min="8194" max="8197" width="12.5703125" style="12" customWidth="1"/>
    <col min="8198" max="8198" width="41.28515625" style="12" bestFit="1" customWidth="1"/>
    <col min="8199" max="8199" width="39.7109375" style="12" bestFit="1" customWidth="1"/>
    <col min="8200" max="8200" width="14.140625" style="12" bestFit="1" customWidth="1"/>
    <col min="8201" max="8201" width="20" style="12" customWidth="1"/>
    <col min="8202" max="8202" width="40.140625" style="12" bestFit="1" customWidth="1"/>
    <col min="8203" max="8448" width="9.140625" style="12"/>
    <col min="8449" max="8449" width="12.5703125" style="12" bestFit="1" customWidth="1"/>
    <col min="8450" max="8453" width="12.5703125" style="12" customWidth="1"/>
    <col min="8454" max="8454" width="41.28515625" style="12" bestFit="1" customWidth="1"/>
    <col min="8455" max="8455" width="39.7109375" style="12" bestFit="1" customWidth="1"/>
    <col min="8456" max="8456" width="14.140625" style="12" bestFit="1" customWidth="1"/>
    <col min="8457" max="8457" width="20" style="12" customWidth="1"/>
    <col min="8458" max="8458" width="40.140625" style="12" bestFit="1" customWidth="1"/>
    <col min="8459" max="8704" width="9.140625" style="12"/>
    <col min="8705" max="8705" width="12.5703125" style="12" bestFit="1" customWidth="1"/>
    <col min="8706" max="8709" width="12.5703125" style="12" customWidth="1"/>
    <col min="8710" max="8710" width="41.28515625" style="12" bestFit="1" customWidth="1"/>
    <col min="8711" max="8711" width="39.7109375" style="12" bestFit="1" customWidth="1"/>
    <col min="8712" max="8712" width="14.140625" style="12" bestFit="1" customWidth="1"/>
    <col min="8713" max="8713" width="20" style="12" customWidth="1"/>
    <col min="8714" max="8714" width="40.140625" style="12" bestFit="1" customWidth="1"/>
    <col min="8715" max="8960" width="9.140625" style="12"/>
    <col min="8961" max="8961" width="12.5703125" style="12" bestFit="1" customWidth="1"/>
    <col min="8962" max="8965" width="12.5703125" style="12" customWidth="1"/>
    <col min="8966" max="8966" width="41.28515625" style="12" bestFit="1" customWidth="1"/>
    <col min="8967" max="8967" width="39.7109375" style="12" bestFit="1" customWidth="1"/>
    <col min="8968" max="8968" width="14.140625" style="12" bestFit="1" customWidth="1"/>
    <col min="8969" max="8969" width="20" style="12" customWidth="1"/>
    <col min="8970" max="8970" width="40.140625" style="12" bestFit="1" customWidth="1"/>
    <col min="8971" max="9216" width="9.140625" style="12"/>
    <col min="9217" max="9217" width="12.5703125" style="12" bestFit="1" customWidth="1"/>
    <col min="9218" max="9221" width="12.5703125" style="12" customWidth="1"/>
    <col min="9222" max="9222" width="41.28515625" style="12" bestFit="1" customWidth="1"/>
    <col min="9223" max="9223" width="39.7109375" style="12" bestFit="1" customWidth="1"/>
    <col min="9224" max="9224" width="14.140625" style="12" bestFit="1" customWidth="1"/>
    <col min="9225" max="9225" width="20" style="12" customWidth="1"/>
    <col min="9226" max="9226" width="40.140625" style="12" bestFit="1" customWidth="1"/>
    <col min="9227" max="9472" width="9.140625" style="12"/>
    <col min="9473" max="9473" width="12.5703125" style="12" bestFit="1" customWidth="1"/>
    <col min="9474" max="9477" width="12.5703125" style="12" customWidth="1"/>
    <col min="9478" max="9478" width="41.28515625" style="12" bestFit="1" customWidth="1"/>
    <col min="9479" max="9479" width="39.7109375" style="12" bestFit="1" customWidth="1"/>
    <col min="9480" max="9480" width="14.140625" style="12" bestFit="1" customWidth="1"/>
    <col min="9481" max="9481" width="20" style="12" customWidth="1"/>
    <col min="9482" max="9482" width="40.140625" style="12" bestFit="1" customWidth="1"/>
    <col min="9483" max="9728" width="9.140625" style="12"/>
    <col min="9729" max="9729" width="12.5703125" style="12" bestFit="1" customWidth="1"/>
    <col min="9730" max="9733" width="12.5703125" style="12" customWidth="1"/>
    <col min="9734" max="9734" width="41.28515625" style="12" bestFit="1" customWidth="1"/>
    <col min="9735" max="9735" width="39.7109375" style="12" bestFit="1" customWidth="1"/>
    <col min="9736" max="9736" width="14.140625" style="12" bestFit="1" customWidth="1"/>
    <col min="9737" max="9737" width="20" style="12" customWidth="1"/>
    <col min="9738" max="9738" width="40.140625" style="12" bestFit="1" customWidth="1"/>
    <col min="9739" max="9984" width="9.140625" style="12"/>
    <col min="9985" max="9985" width="12.5703125" style="12" bestFit="1" customWidth="1"/>
    <col min="9986" max="9989" width="12.5703125" style="12" customWidth="1"/>
    <col min="9990" max="9990" width="41.28515625" style="12" bestFit="1" customWidth="1"/>
    <col min="9991" max="9991" width="39.7109375" style="12" bestFit="1" customWidth="1"/>
    <col min="9992" max="9992" width="14.140625" style="12" bestFit="1" customWidth="1"/>
    <col min="9993" max="9993" width="20" style="12" customWidth="1"/>
    <col min="9994" max="9994" width="40.140625" style="12" bestFit="1" customWidth="1"/>
    <col min="9995" max="10240" width="9.140625" style="12"/>
    <col min="10241" max="10241" width="12.5703125" style="12" bestFit="1" customWidth="1"/>
    <col min="10242" max="10245" width="12.5703125" style="12" customWidth="1"/>
    <col min="10246" max="10246" width="41.28515625" style="12" bestFit="1" customWidth="1"/>
    <col min="10247" max="10247" width="39.7109375" style="12" bestFit="1" customWidth="1"/>
    <col min="10248" max="10248" width="14.140625" style="12" bestFit="1" customWidth="1"/>
    <col min="10249" max="10249" width="20" style="12" customWidth="1"/>
    <col min="10250" max="10250" width="40.140625" style="12" bestFit="1" customWidth="1"/>
    <col min="10251" max="10496" width="9.140625" style="12"/>
    <col min="10497" max="10497" width="12.5703125" style="12" bestFit="1" customWidth="1"/>
    <col min="10498" max="10501" width="12.5703125" style="12" customWidth="1"/>
    <col min="10502" max="10502" width="41.28515625" style="12" bestFit="1" customWidth="1"/>
    <col min="10503" max="10503" width="39.7109375" style="12" bestFit="1" customWidth="1"/>
    <col min="10504" max="10504" width="14.140625" style="12" bestFit="1" customWidth="1"/>
    <col min="10505" max="10505" width="20" style="12" customWidth="1"/>
    <col min="10506" max="10506" width="40.140625" style="12" bestFit="1" customWidth="1"/>
    <col min="10507" max="10752" width="9.140625" style="12"/>
    <col min="10753" max="10753" width="12.5703125" style="12" bestFit="1" customWidth="1"/>
    <col min="10754" max="10757" width="12.5703125" style="12" customWidth="1"/>
    <col min="10758" max="10758" width="41.28515625" style="12" bestFit="1" customWidth="1"/>
    <col min="10759" max="10759" width="39.7109375" style="12" bestFit="1" customWidth="1"/>
    <col min="10760" max="10760" width="14.140625" style="12" bestFit="1" customWidth="1"/>
    <col min="10761" max="10761" width="20" style="12" customWidth="1"/>
    <col min="10762" max="10762" width="40.140625" style="12" bestFit="1" customWidth="1"/>
    <col min="10763" max="11008" width="9.140625" style="12"/>
    <col min="11009" max="11009" width="12.5703125" style="12" bestFit="1" customWidth="1"/>
    <col min="11010" max="11013" width="12.5703125" style="12" customWidth="1"/>
    <col min="11014" max="11014" width="41.28515625" style="12" bestFit="1" customWidth="1"/>
    <col min="11015" max="11015" width="39.7109375" style="12" bestFit="1" customWidth="1"/>
    <col min="11016" max="11016" width="14.140625" style="12" bestFit="1" customWidth="1"/>
    <col min="11017" max="11017" width="20" style="12" customWidth="1"/>
    <col min="11018" max="11018" width="40.140625" style="12" bestFit="1" customWidth="1"/>
    <col min="11019" max="11264" width="9.140625" style="12"/>
    <col min="11265" max="11265" width="12.5703125" style="12" bestFit="1" customWidth="1"/>
    <col min="11266" max="11269" width="12.5703125" style="12" customWidth="1"/>
    <col min="11270" max="11270" width="41.28515625" style="12" bestFit="1" customWidth="1"/>
    <col min="11271" max="11271" width="39.7109375" style="12" bestFit="1" customWidth="1"/>
    <col min="11272" max="11272" width="14.140625" style="12" bestFit="1" customWidth="1"/>
    <col min="11273" max="11273" width="20" style="12" customWidth="1"/>
    <col min="11274" max="11274" width="40.140625" style="12" bestFit="1" customWidth="1"/>
    <col min="11275" max="11520" width="9.140625" style="12"/>
    <col min="11521" max="11521" width="12.5703125" style="12" bestFit="1" customWidth="1"/>
    <col min="11522" max="11525" width="12.5703125" style="12" customWidth="1"/>
    <col min="11526" max="11526" width="41.28515625" style="12" bestFit="1" customWidth="1"/>
    <col min="11527" max="11527" width="39.7109375" style="12" bestFit="1" customWidth="1"/>
    <col min="11528" max="11528" width="14.140625" style="12" bestFit="1" customWidth="1"/>
    <col min="11529" max="11529" width="20" style="12" customWidth="1"/>
    <col min="11530" max="11530" width="40.140625" style="12" bestFit="1" customWidth="1"/>
    <col min="11531" max="11776" width="9.140625" style="12"/>
    <col min="11777" max="11777" width="12.5703125" style="12" bestFit="1" customWidth="1"/>
    <col min="11778" max="11781" width="12.5703125" style="12" customWidth="1"/>
    <col min="11782" max="11782" width="41.28515625" style="12" bestFit="1" customWidth="1"/>
    <col min="11783" max="11783" width="39.7109375" style="12" bestFit="1" customWidth="1"/>
    <col min="11784" max="11784" width="14.140625" style="12" bestFit="1" customWidth="1"/>
    <col min="11785" max="11785" width="20" style="12" customWidth="1"/>
    <col min="11786" max="11786" width="40.140625" style="12" bestFit="1" customWidth="1"/>
    <col min="11787" max="12032" width="9.140625" style="12"/>
    <col min="12033" max="12033" width="12.5703125" style="12" bestFit="1" customWidth="1"/>
    <col min="12034" max="12037" width="12.5703125" style="12" customWidth="1"/>
    <col min="12038" max="12038" width="41.28515625" style="12" bestFit="1" customWidth="1"/>
    <col min="12039" max="12039" width="39.7109375" style="12" bestFit="1" customWidth="1"/>
    <col min="12040" max="12040" width="14.140625" style="12" bestFit="1" customWidth="1"/>
    <col min="12041" max="12041" width="20" style="12" customWidth="1"/>
    <col min="12042" max="12042" width="40.140625" style="12" bestFit="1" customWidth="1"/>
    <col min="12043" max="12288" width="9.140625" style="12"/>
    <col min="12289" max="12289" width="12.5703125" style="12" bestFit="1" customWidth="1"/>
    <col min="12290" max="12293" width="12.5703125" style="12" customWidth="1"/>
    <col min="12294" max="12294" width="41.28515625" style="12" bestFit="1" customWidth="1"/>
    <col min="12295" max="12295" width="39.7109375" style="12" bestFit="1" customWidth="1"/>
    <col min="12296" max="12296" width="14.140625" style="12" bestFit="1" customWidth="1"/>
    <col min="12297" max="12297" width="20" style="12" customWidth="1"/>
    <col min="12298" max="12298" width="40.140625" style="12" bestFit="1" customWidth="1"/>
    <col min="12299" max="12544" width="9.140625" style="12"/>
    <col min="12545" max="12545" width="12.5703125" style="12" bestFit="1" customWidth="1"/>
    <col min="12546" max="12549" width="12.5703125" style="12" customWidth="1"/>
    <col min="12550" max="12550" width="41.28515625" style="12" bestFit="1" customWidth="1"/>
    <col min="12551" max="12551" width="39.7109375" style="12" bestFit="1" customWidth="1"/>
    <col min="12552" max="12552" width="14.140625" style="12" bestFit="1" customWidth="1"/>
    <col min="12553" max="12553" width="20" style="12" customWidth="1"/>
    <col min="12554" max="12554" width="40.140625" style="12" bestFit="1" customWidth="1"/>
    <col min="12555" max="12800" width="9.140625" style="12"/>
    <col min="12801" max="12801" width="12.5703125" style="12" bestFit="1" customWidth="1"/>
    <col min="12802" max="12805" width="12.5703125" style="12" customWidth="1"/>
    <col min="12806" max="12806" width="41.28515625" style="12" bestFit="1" customWidth="1"/>
    <col min="12807" max="12807" width="39.7109375" style="12" bestFit="1" customWidth="1"/>
    <col min="12808" max="12808" width="14.140625" style="12" bestFit="1" customWidth="1"/>
    <col min="12809" max="12809" width="20" style="12" customWidth="1"/>
    <col min="12810" max="12810" width="40.140625" style="12" bestFit="1" customWidth="1"/>
    <col min="12811" max="13056" width="9.140625" style="12"/>
    <col min="13057" max="13057" width="12.5703125" style="12" bestFit="1" customWidth="1"/>
    <col min="13058" max="13061" width="12.5703125" style="12" customWidth="1"/>
    <col min="13062" max="13062" width="41.28515625" style="12" bestFit="1" customWidth="1"/>
    <col min="13063" max="13063" width="39.7109375" style="12" bestFit="1" customWidth="1"/>
    <col min="13064" max="13064" width="14.140625" style="12" bestFit="1" customWidth="1"/>
    <col min="13065" max="13065" width="20" style="12" customWidth="1"/>
    <col min="13066" max="13066" width="40.140625" style="12" bestFit="1" customWidth="1"/>
    <col min="13067" max="13312" width="9.140625" style="12"/>
    <col min="13313" max="13313" width="12.5703125" style="12" bestFit="1" customWidth="1"/>
    <col min="13314" max="13317" width="12.5703125" style="12" customWidth="1"/>
    <col min="13318" max="13318" width="41.28515625" style="12" bestFit="1" customWidth="1"/>
    <col min="13319" max="13319" width="39.7109375" style="12" bestFit="1" customWidth="1"/>
    <col min="13320" max="13320" width="14.140625" style="12" bestFit="1" customWidth="1"/>
    <col min="13321" max="13321" width="20" style="12" customWidth="1"/>
    <col min="13322" max="13322" width="40.140625" style="12" bestFit="1" customWidth="1"/>
    <col min="13323" max="13568" width="9.140625" style="12"/>
    <col min="13569" max="13569" width="12.5703125" style="12" bestFit="1" customWidth="1"/>
    <col min="13570" max="13573" width="12.5703125" style="12" customWidth="1"/>
    <col min="13574" max="13574" width="41.28515625" style="12" bestFit="1" customWidth="1"/>
    <col min="13575" max="13575" width="39.7109375" style="12" bestFit="1" customWidth="1"/>
    <col min="13576" max="13576" width="14.140625" style="12" bestFit="1" customWidth="1"/>
    <col min="13577" max="13577" width="20" style="12" customWidth="1"/>
    <col min="13578" max="13578" width="40.140625" style="12" bestFit="1" customWidth="1"/>
    <col min="13579" max="13824" width="9.140625" style="12"/>
    <col min="13825" max="13825" width="12.5703125" style="12" bestFit="1" customWidth="1"/>
    <col min="13826" max="13829" width="12.5703125" style="12" customWidth="1"/>
    <col min="13830" max="13830" width="41.28515625" style="12" bestFit="1" customWidth="1"/>
    <col min="13831" max="13831" width="39.7109375" style="12" bestFit="1" customWidth="1"/>
    <col min="13832" max="13832" width="14.140625" style="12" bestFit="1" customWidth="1"/>
    <col min="13833" max="13833" width="20" style="12" customWidth="1"/>
    <col min="13834" max="13834" width="40.140625" style="12" bestFit="1" customWidth="1"/>
    <col min="13835" max="14080" width="9.140625" style="12"/>
    <col min="14081" max="14081" width="12.5703125" style="12" bestFit="1" customWidth="1"/>
    <col min="14082" max="14085" width="12.5703125" style="12" customWidth="1"/>
    <col min="14086" max="14086" width="41.28515625" style="12" bestFit="1" customWidth="1"/>
    <col min="14087" max="14087" width="39.7109375" style="12" bestFit="1" customWidth="1"/>
    <col min="14088" max="14088" width="14.140625" style="12" bestFit="1" customWidth="1"/>
    <col min="14089" max="14089" width="20" style="12" customWidth="1"/>
    <col min="14090" max="14090" width="40.140625" style="12" bestFit="1" customWidth="1"/>
    <col min="14091" max="14336" width="9.140625" style="12"/>
    <col min="14337" max="14337" width="12.5703125" style="12" bestFit="1" customWidth="1"/>
    <col min="14338" max="14341" width="12.5703125" style="12" customWidth="1"/>
    <col min="14342" max="14342" width="41.28515625" style="12" bestFit="1" customWidth="1"/>
    <col min="14343" max="14343" width="39.7109375" style="12" bestFit="1" customWidth="1"/>
    <col min="14344" max="14344" width="14.140625" style="12" bestFit="1" customWidth="1"/>
    <col min="14345" max="14345" width="20" style="12" customWidth="1"/>
    <col min="14346" max="14346" width="40.140625" style="12" bestFit="1" customWidth="1"/>
    <col min="14347" max="14592" width="9.140625" style="12"/>
    <col min="14593" max="14593" width="12.5703125" style="12" bestFit="1" customWidth="1"/>
    <col min="14594" max="14597" width="12.5703125" style="12" customWidth="1"/>
    <col min="14598" max="14598" width="41.28515625" style="12" bestFit="1" customWidth="1"/>
    <col min="14599" max="14599" width="39.7109375" style="12" bestFit="1" customWidth="1"/>
    <col min="14600" max="14600" width="14.140625" style="12" bestFit="1" customWidth="1"/>
    <col min="14601" max="14601" width="20" style="12" customWidth="1"/>
    <col min="14602" max="14602" width="40.140625" style="12" bestFit="1" customWidth="1"/>
    <col min="14603" max="14848" width="9.140625" style="12"/>
    <col min="14849" max="14849" width="12.5703125" style="12" bestFit="1" customWidth="1"/>
    <col min="14850" max="14853" width="12.5703125" style="12" customWidth="1"/>
    <col min="14854" max="14854" width="41.28515625" style="12" bestFit="1" customWidth="1"/>
    <col min="14855" max="14855" width="39.7109375" style="12" bestFit="1" customWidth="1"/>
    <col min="14856" max="14856" width="14.140625" style="12" bestFit="1" customWidth="1"/>
    <col min="14857" max="14857" width="20" style="12" customWidth="1"/>
    <col min="14858" max="14858" width="40.140625" style="12" bestFit="1" customWidth="1"/>
    <col min="14859" max="15104" width="9.140625" style="12"/>
    <col min="15105" max="15105" width="12.5703125" style="12" bestFit="1" customWidth="1"/>
    <col min="15106" max="15109" width="12.5703125" style="12" customWidth="1"/>
    <col min="15110" max="15110" width="41.28515625" style="12" bestFit="1" customWidth="1"/>
    <col min="15111" max="15111" width="39.7109375" style="12" bestFit="1" customWidth="1"/>
    <col min="15112" max="15112" width="14.140625" style="12" bestFit="1" customWidth="1"/>
    <col min="15113" max="15113" width="20" style="12" customWidth="1"/>
    <col min="15114" max="15114" width="40.140625" style="12" bestFit="1" customWidth="1"/>
    <col min="15115" max="15360" width="9.140625" style="12"/>
    <col min="15361" max="15361" width="12.5703125" style="12" bestFit="1" customWidth="1"/>
    <col min="15362" max="15365" width="12.5703125" style="12" customWidth="1"/>
    <col min="15366" max="15366" width="41.28515625" style="12" bestFit="1" customWidth="1"/>
    <col min="15367" max="15367" width="39.7109375" style="12" bestFit="1" customWidth="1"/>
    <col min="15368" max="15368" width="14.140625" style="12" bestFit="1" customWidth="1"/>
    <col min="15369" max="15369" width="20" style="12" customWidth="1"/>
    <col min="15370" max="15370" width="40.140625" style="12" bestFit="1" customWidth="1"/>
    <col min="15371" max="15616" width="9.140625" style="12"/>
    <col min="15617" max="15617" width="12.5703125" style="12" bestFit="1" customWidth="1"/>
    <col min="15618" max="15621" width="12.5703125" style="12" customWidth="1"/>
    <col min="15622" max="15622" width="41.28515625" style="12" bestFit="1" customWidth="1"/>
    <col min="15623" max="15623" width="39.7109375" style="12" bestFit="1" customWidth="1"/>
    <col min="15624" max="15624" width="14.140625" style="12" bestFit="1" customWidth="1"/>
    <col min="15625" max="15625" width="20" style="12" customWidth="1"/>
    <col min="15626" max="15626" width="40.140625" style="12" bestFit="1" customWidth="1"/>
    <col min="15627" max="15872" width="9.140625" style="12"/>
    <col min="15873" max="15873" width="12.5703125" style="12" bestFit="1" customWidth="1"/>
    <col min="15874" max="15877" width="12.5703125" style="12" customWidth="1"/>
    <col min="15878" max="15878" width="41.28515625" style="12" bestFit="1" customWidth="1"/>
    <col min="15879" max="15879" width="39.7109375" style="12" bestFit="1" customWidth="1"/>
    <col min="15880" max="15880" width="14.140625" style="12" bestFit="1" customWidth="1"/>
    <col min="15881" max="15881" width="20" style="12" customWidth="1"/>
    <col min="15882" max="15882" width="40.140625" style="12" bestFit="1" customWidth="1"/>
    <col min="15883" max="16128" width="9.140625" style="12"/>
    <col min="16129" max="16129" width="12.5703125" style="12" bestFit="1" customWidth="1"/>
    <col min="16130" max="16133" width="12.5703125" style="12" customWidth="1"/>
    <col min="16134" max="16134" width="41.28515625" style="12" bestFit="1" customWidth="1"/>
    <col min="16135" max="16135" width="39.7109375" style="12" bestFit="1" customWidth="1"/>
    <col min="16136" max="16136" width="14.140625" style="12" bestFit="1" customWidth="1"/>
    <col min="16137" max="16137" width="20" style="12" customWidth="1"/>
    <col min="16138" max="16138" width="40.140625" style="12" bestFit="1" customWidth="1"/>
    <col min="16139" max="16384" width="9.140625" style="12"/>
  </cols>
  <sheetData>
    <row r="2" spans="1:10" x14ac:dyDescent="0.2">
      <c r="A2" s="60" t="s">
        <v>96</v>
      </c>
      <c r="B2" s="61"/>
      <c r="C2" s="61"/>
      <c r="D2" s="61"/>
      <c r="E2" s="61"/>
      <c r="F2" s="61"/>
      <c r="G2" s="61"/>
      <c r="H2" s="62"/>
    </row>
    <row r="3" spans="1:10" s="18" customFormat="1" x14ac:dyDescent="0.2">
      <c r="A3" s="13" t="s">
        <v>97</v>
      </c>
      <c r="B3" s="13" t="s">
        <v>98</v>
      </c>
      <c r="C3" s="14" t="s">
        <v>99</v>
      </c>
      <c r="D3" s="15" t="s">
        <v>100</v>
      </c>
      <c r="E3" s="13" t="s">
        <v>101</v>
      </c>
      <c r="F3" s="13" t="s">
        <v>102</v>
      </c>
      <c r="G3" s="13" t="s">
        <v>103</v>
      </c>
      <c r="H3" s="16" t="s">
        <v>104</v>
      </c>
      <c r="I3" s="17" t="s">
        <v>105</v>
      </c>
      <c r="J3" s="17" t="s">
        <v>106</v>
      </c>
    </row>
    <row r="4" spans="1:10" outlineLevel="2" x14ac:dyDescent="0.2">
      <c r="A4" s="19">
        <v>38714</v>
      </c>
      <c r="B4" s="20" t="s">
        <v>205</v>
      </c>
      <c r="C4" s="21">
        <v>7731</v>
      </c>
      <c r="D4" s="22">
        <v>1761.24</v>
      </c>
      <c r="E4" s="19">
        <v>38727</v>
      </c>
      <c r="F4" s="20" t="s">
        <v>206</v>
      </c>
      <c r="G4" s="20" t="s">
        <v>207</v>
      </c>
      <c r="H4" s="41">
        <v>1761.24</v>
      </c>
      <c r="I4" s="26" t="s">
        <v>425</v>
      </c>
      <c r="J4" s="26" t="s">
        <v>208</v>
      </c>
    </row>
    <row r="5" spans="1:10" outlineLevel="2" x14ac:dyDescent="0.2">
      <c r="A5" s="19">
        <v>38931</v>
      </c>
      <c r="B5" s="20" t="s">
        <v>209</v>
      </c>
      <c r="C5" s="21">
        <v>7937</v>
      </c>
      <c r="D5" s="22">
        <v>8415.14</v>
      </c>
      <c r="E5" s="19">
        <v>38939</v>
      </c>
      <c r="F5" s="20" t="s">
        <v>179</v>
      </c>
      <c r="G5" s="20" t="s">
        <v>124</v>
      </c>
      <c r="H5" s="41">
        <v>1278.75</v>
      </c>
      <c r="I5" s="26" t="s">
        <v>425</v>
      </c>
      <c r="J5" s="20" t="s">
        <v>208</v>
      </c>
    </row>
    <row r="6" spans="1:10" outlineLevel="2" x14ac:dyDescent="0.2">
      <c r="A6" s="19">
        <v>38764</v>
      </c>
      <c r="B6" s="20" t="s">
        <v>210</v>
      </c>
      <c r="C6" s="21">
        <v>7816</v>
      </c>
      <c r="D6" s="22">
        <v>938.26</v>
      </c>
      <c r="E6" s="19">
        <v>38786</v>
      </c>
      <c r="F6" s="20" t="s">
        <v>211</v>
      </c>
      <c r="G6" s="20" t="s">
        <v>135</v>
      </c>
      <c r="H6" s="41">
        <v>938.26</v>
      </c>
      <c r="I6" s="26" t="s">
        <v>425</v>
      </c>
      <c r="J6" s="20" t="s">
        <v>212</v>
      </c>
    </row>
    <row r="7" spans="1:10" outlineLevel="2" x14ac:dyDescent="0.2">
      <c r="A7" s="19">
        <v>38771</v>
      </c>
      <c r="B7" s="20" t="s">
        <v>213</v>
      </c>
      <c r="C7" s="21">
        <v>7807</v>
      </c>
      <c r="D7" s="22">
        <v>4200</v>
      </c>
      <c r="E7" s="19">
        <v>38786</v>
      </c>
      <c r="F7" s="20" t="s">
        <v>214</v>
      </c>
      <c r="G7" s="20" t="s">
        <v>135</v>
      </c>
      <c r="H7" s="41">
        <v>4200</v>
      </c>
      <c r="I7" s="26" t="s">
        <v>425</v>
      </c>
      <c r="J7" s="20" t="s">
        <v>212</v>
      </c>
    </row>
    <row r="8" spans="1:10" outlineLevel="2" x14ac:dyDescent="0.2">
      <c r="A8" s="19">
        <v>38797</v>
      </c>
      <c r="B8" s="20" t="s">
        <v>215</v>
      </c>
      <c r="C8" s="21">
        <v>7852</v>
      </c>
      <c r="D8" s="22">
        <v>6132.78</v>
      </c>
      <c r="E8" s="19">
        <v>38817</v>
      </c>
      <c r="F8" s="20" t="s">
        <v>170</v>
      </c>
      <c r="G8" s="20" t="s">
        <v>171</v>
      </c>
      <c r="H8" s="41">
        <v>1436.54</v>
      </c>
      <c r="I8" s="26" t="s">
        <v>425</v>
      </c>
      <c r="J8" s="20" t="s">
        <v>212</v>
      </c>
    </row>
    <row r="9" spans="1:10" outlineLevel="2" x14ac:dyDescent="0.2">
      <c r="A9" s="19">
        <v>38799</v>
      </c>
      <c r="B9" s="20" t="s">
        <v>216</v>
      </c>
      <c r="C9" s="21">
        <v>7850</v>
      </c>
      <c r="D9" s="22">
        <v>4390.8</v>
      </c>
      <c r="E9" s="19">
        <v>38817</v>
      </c>
      <c r="F9" s="20" t="s">
        <v>211</v>
      </c>
      <c r="G9" s="20" t="s">
        <v>217</v>
      </c>
      <c r="H9" s="41">
        <v>3175.76</v>
      </c>
      <c r="I9" s="26" t="s">
        <v>425</v>
      </c>
      <c r="J9" s="20" t="s">
        <v>212</v>
      </c>
    </row>
    <row r="10" spans="1:10" outlineLevel="2" x14ac:dyDescent="0.2">
      <c r="A10" s="19">
        <v>38804</v>
      </c>
      <c r="B10" s="20" t="s">
        <v>218</v>
      </c>
      <c r="C10" s="21">
        <v>7837</v>
      </c>
      <c r="D10" s="22">
        <v>2150</v>
      </c>
      <c r="E10" s="19">
        <v>38817</v>
      </c>
      <c r="F10" s="20" t="s">
        <v>167</v>
      </c>
      <c r="G10" s="20" t="s">
        <v>207</v>
      </c>
      <c r="H10" s="41">
        <v>1400</v>
      </c>
      <c r="I10" s="26" t="s">
        <v>425</v>
      </c>
      <c r="J10" s="26" t="s">
        <v>212</v>
      </c>
    </row>
    <row r="11" spans="1:10" outlineLevel="2" x14ac:dyDescent="0.2">
      <c r="A11" s="19">
        <v>38820</v>
      </c>
      <c r="B11" s="20" t="s">
        <v>219</v>
      </c>
      <c r="C11" s="21">
        <v>7869</v>
      </c>
      <c r="D11" s="22">
        <v>4347.37</v>
      </c>
      <c r="E11" s="19">
        <v>38847</v>
      </c>
      <c r="F11" s="20" t="s">
        <v>211</v>
      </c>
      <c r="G11" s="20" t="s">
        <v>124</v>
      </c>
      <c r="H11" s="41">
        <v>3286.86</v>
      </c>
      <c r="I11" s="26" t="s">
        <v>425</v>
      </c>
      <c r="J11" s="20" t="s">
        <v>212</v>
      </c>
    </row>
    <row r="12" spans="1:10" outlineLevel="2" x14ac:dyDescent="0.2">
      <c r="A12" s="19">
        <v>38827</v>
      </c>
      <c r="B12" s="20" t="s">
        <v>220</v>
      </c>
      <c r="C12" s="21">
        <v>7869</v>
      </c>
      <c r="D12" s="22">
        <v>4347.37</v>
      </c>
      <c r="E12" s="19">
        <v>38847</v>
      </c>
      <c r="F12" s="20" t="s">
        <v>211</v>
      </c>
      <c r="G12" s="20" t="s">
        <v>124</v>
      </c>
      <c r="H12" s="41">
        <v>1060.51</v>
      </c>
      <c r="I12" s="26" t="s">
        <v>425</v>
      </c>
      <c r="J12" s="20" t="s">
        <v>212</v>
      </c>
    </row>
    <row r="13" spans="1:10" outlineLevel="1" x14ac:dyDescent="0.2">
      <c r="A13" s="19"/>
      <c r="B13" s="20"/>
      <c r="C13" s="21"/>
      <c r="D13" s="22"/>
      <c r="E13" s="19"/>
      <c r="F13" s="20"/>
      <c r="G13" s="20"/>
      <c r="H13" s="41">
        <f>SUBTOTAL(9,H4:H12)</f>
        <v>18537.919999999998</v>
      </c>
      <c r="I13" s="27" t="s">
        <v>426</v>
      </c>
      <c r="J13" s="20"/>
    </row>
    <row r="14" spans="1:10" outlineLevel="2" x14ac:dyDescent="0.2">
      <c r="A14" s="19">
        <v>38713</v>
      </c>
      <c r="B14" s="20" t="s">
        <v>107</v>
      </c>
      <c r="C14" s="21">
        <v>7733</v>
      </c>
      <c r="D14" s="22">
        <v>5780</v>
      </c>
      <c r="E14" s="19">
        <v>38727</v>
      </c>
      <c r="F14" s="20" t="s">
        <v>108</v>
      </c>
      <c r="G14" s="20" t="s">
        <v>109</v>
      </c>
      <c r="H14" s="41">
        <v>2600</v>
      </c>
      <c r="I14" s="20" t="s">
        <v>110</v>
      </c>
      <c r="J14" s="20" t="s">
        <v>111</v>
      </c>
    </row>
    <row r="15" spans="1:10" outlineLevel="2" x14ac:dyDescent="0.2">
      <c r="A15" s="19">
        <v>38776</v>
      </c>
      <c r="B15" s="20" t="s">
        <v>112</v>
      </c>
      <c r="C15" s="21">
        <v>7805</v>
      </c>
      <c r="D15" s="22">
        <v>4042.5</v>
      </c>
      <c r="E15" s="19">
        <v>38786</v>
      </c>
      <c r="F15" s="20" t="s">
        <v>108</v>
      </c>
      <c r="G15" s="20" t="s">
        <v>113</v>
      </c>
      <c r="H15" s="41">
        <v>2982.5</v>
      </c>
      <c r="I15" s="20" t="s">
        <v>110</v>
      </c>
      <c r="J15" s="20" t="s">
        <v>114</v>
      </c>
    </row>
    <row r="16" spans="1:10" outlineLevel="2" x14ac:dyDescent="0.2">
      <c r="A16" s="19">
        <v>38784</v>
      </c>
      <c r="B16" s="20" t="s">
        <v>115</v>
      </c>
      <c r="C16" s="21">
        <v>7794</v>
      </c>
      <c r="D16" s="22">
        <v>4000</v>
      </c>
      <c r="E16" s="19">
        <v>38786</v>
      </c>
      <c r="F16" s="20" t="s">
        <v>116</v>
      </c>
      <c r="G16" s="20" t="s">
        <v>117</v>
      </c>
      <c r="H16" s="41">
        <v>4000</v>
      </c>
      <c r="I16" s="20" t="s">
        <v>110</v>
      </c>
      <c r="J16" s="20" t="s">
        <v>114</v>
      </c>
    </row>
    <row r="17" spans="1:10" outlineLevel="2" x14ac:dyDescent="0.2">
      <c r="A17" s="19">
        <v>38799</v>
      </c>
      <c r="B17" s="20" t="s">
        <v>118</v>
      </c>
      <c r="C17" s="21">
        <v>7841</v>
      </c>
      <c r="D17" s="22">
        <v>8301.5300000000007</v>
      </c>
      <c r="E17" s="19">
        <v>38817</v>
      </c>
      <c r="F17" s="20" t="s">
        <v>116</v>
      </c>
      <c r="G17" s="20" t="s">
        <v>117</v>
      </c>
      <c r="H17" s="41">
        <v>8301.5300000000007</v>
      </c>
      <c r="I17" s="20" t="s">
        <v>110</v>
      </c>
      <c r="J17" s="20" t="s">
        <v>114</v>
      </c>
    </row>
    <row r="18" spans="1:10" outlineLevel="2" x14ac:dyDescent="0.2">
      <c r="A18" s="19">
        <v>38848</v>
      </c>
      <c r="B18" s="20" t="s">
        <v>119</v>
      </c>
      <c r="C18" s="21">
        <v>7891</v>
      </c>
      <c r="D18" s="22">
        <v>9957.5</v>
      </c>
      <c r="E18" s="19">
        <v>38880</v>
      </c>
      <c r="F18" s="20" t="s">
        <v>120</v>
      </c>
      <c r="G18" s="24" t="s">
        <v>121</v>
      </c>
      <c r="H18" s="41">
        <v>2757.5</v>
      </c>
      <c r="I18" s="20" t="s">
        <v>110</v>
      </c>
      <c r="J18" s="20" t="s">
        <v>122</v>
      </c>
    </row>
    <row r="19" spans="1:10" outlineLevel="2" x14ac:dyDescent="0.2">
      <c r="A19" s="19">
        <v>38848</v>
      </c>
      <c r="B19" s="20" t="s">
        <v>123</v>
      </c>
      <c r="C19" s="21">
        <v>7891</v>
      </c>
      <c r="D19" s="22">
        <v>9957.5</v>
      </c>
      <c r="E19" s="19">
        <v>38880</v>
      </c>
      <c r="F19" s="20" t="s">
        <v>120</v>
      </c>
      <c r="G19" s="20" t="s">
        <v>124</v>
      </c>
      <c r="H19" s="41">
        <v>7200</v>
      </c>
      <c r="I19" s="20" t="s">
        <v>110</v>
      </c>
      <c r="J19" s="20" t="s">
        <v>125</v>
      </c>
    </row>
    <row r="20" spans="1:10" outlineLevel="1" x14ac:dyDescent="0.2">
      <c r="A20" s="19"/>
      <c r="B20" s="20"/>
      <c r="C20" s="21"/>
      <c r="D20" s="22"/>
      <c r="E20" s="19"/>
      <c r="F20" s="20"/>
      <c r="G20" s="20"/>
      <c r="H20" s="41">
        <f>SUBTOTAL(9,H14:H19)</f>
        <v>27841.53</v>
      </c>
      <c r="I20" s="25" t="s">
        <v>126</v>
      </c>
      <c r="J20" s="20"/>
    </row>
    <row r="21" spans="1:10" outlineLevel="2" x14ac:dyDescent="0.2">
      <c r="A21" s="19">
        <v>38763</v>
      </c>
      <c r="B21" s="20" t="s">
        <v>127</v>
      </c>
      <c r="C21" s="21">
        <v>7817</v>
      </c>
      <c r="D21" s="22">
        <v>1482.83</v>
      </c>
      <c r="E21" s="19">
        <v>38786</v>
      </c>
      <c r="F21" s="20" t="s">
        <v>128</v>
      </c>
      <c r="G21" s="20" t="s">
        <v>129</v>
      </c>
      <c r="H21" s="41">
        <v>49.77</v>
      </c>
      <c r="I21" s="20" t="s">
        <v>130</v>
      </c>
    </row>
    <row r="22" spans="1:10" outlineLevel="2" x14ac:dyDescent="0.2">
      <c r="A22" s="19">
        <v>38776</v>
      </c>
      <c r="B22" s="20" t="s">
        <v>131</v>
      </c>
      <c r="C22" s="21">
        <v>7796</v>
      </c>
      <c r="D22" s="22">
        <v>60052.5</v>
      </c>
      <c r="E22" s="19">
        <v>38786</v>
      </c>
      <c r="F22" s="20" t="s">
        <v>132</v>
      </c>
      <c r="G22" s="20" t="s">
        <v>133</v>
      </c>
      <c r="H22" s="41">
        <v>3002.62</v>
      </c>
      <c r="I22" s="20" t="s">
        <v>130</v>
      </c>
    </row>
    <row r="23" spans="1:10" outlineLevel="2" x14ac:dyDescent="0.2">
      <c r="A23" s="19">
        <v>38776</v>
      </c>
      <c r="B23" s="20" t="s">
        <v>134</v>
      </c>
      <c r="C23" s="21">
        <v>7805</v>
      </c>
      <c r="D23" s="22">
        <v>4042.5</v>
      </c>
      <c r="E23" s="19">
        <v>38786</v>
      </c>
      <c r="F23" s="20" t="s">
        <v>108</v>
      </c>
      <c r="G23" s="20" t="s">
        <v>135</v>
      </c>
      <c r="H23" s="41">
        <v>1060</v>
      </c>
      <c r="I23" s="20" t="s">
        <v>130</v>
      </c>
      <c r="J23" s="20" t="s">
        <v>136</v>
      </c>
    </row>
    <row r="24" spans="1:10" outlineLevel="2" x14ac:dyDescent="0.2">
      <c r="A24" s="19">
        <v>38807</v>
      </c>
      <c r="B24" s="20" t="s">
        <v>137</v>
      </c>
      <c r="C24" s="21">
        <v>7835</v>
      </c>
      <c r="D24" s="22">
        <v>6672.5</v>
      </c>
      <c r="E24" s="19">
        <v>38817</v>
      </c>
      <c r="F24" s="20" t="s">
        <v>132</v>
      </c>
      <c r="G24" s="20" t="s">
        <v>138</v>
      </c>
      <c r="H24" s="41">
        <v>333.62</v>
      </c>
      <c r="I24" s="20" t="s">
        <v>130</v>
      </c>
    </row>
    <row r="25" spans="1:10" outlineLevel="1" x14ac:dyDescent="0.2">
      <c r="A25" s="19"/>
      <c r="B25" s="20"/>
      <c r="C25" s="21"/>
      <c r="D25" s="22"/>
      <c r="E25" s="19"/>
      <c r="F25" s="20"/>
      <c r="G25" s="20"/>
      <c r="H25" s="41">
        <f>SUBTOTAL(9,H21:H24)</f>
        <v>4446.0099999999993</v>
      </c>
      <c r="I25" s="25" t="s">
        <v>139</v>
      </c>
    </row>
    <row r="26" spans="1:10" outlineLevel="2" x14ac:dyDescent="0.2">
      <c r="A26" s="19">
        <v>38716</v>
      </c>
      <c r="B26" s="20" t="s">
        <v>140</v>
      </c>
      <c r="C26" s="21">
        <v>7733</v>
      </c>
      <c r="D26" s="22">
        <v>5780</v>
      </c>
      <c r="E26" s="19">
        <v>38727</v>
      </c>
      <c r="F26" s="20" t="s">
        <v>108</v>
      </c>
      <c r="G26" s="20" t="s">
        <v>141</v>
      </c>
      <c r="H26" s="56">
        <v>650</v>
      </c>
      <c r="I26" s="20" t="s">
        <v>142</v>
      </c>
      <c r="J26" s="20" t="s">
        <v>143</v>
      </c>
    </row>
    <row r="27" spans="1:10" s="44" customFormat="1" ht="11.25" outlineLevel="2" x14ac:dyDescent="0.2">
      <c r="A27" s="46">
        <v>39398</v>
      </c>
      <c r="B27" s="45">
        <v>8395</v>
      </c>
      <c r="C27" s="47" t="s">
        <v>366</v>
      </c>
      <c r="D27" s="48" t="s">
        <v>367</v>
      </c>
      <c r="E27" s="45" t="s">
        <v>368</v>
      </c>
      <c r="F27" s="45" t="s">
        <v>349</v>
      </c>
      <c r="G27" s="45" t="s">
        <v>369</v>
      </c>
      <c r="H27" s="58">
        <v>26089</v>
      </c>
      <c r="I27" s="44" t="s">
        <v>142</v>
      </c>
      <c r="J27" s="44" t="s">
        <v>370</v>
      </c>
    </row>
    <row r="28" spans="1:10" s="44" customFormat="1" ht="11.25" outlineLevel="2" x14ac:dyDescent="0.2">
      <c r="A28" s="46">
        <v>39423</v>
      </c>
      <c r="B28" s="45" t="s">
        <v>371</v>
      </c>
      <c r="C28" s="47" t="s">
        <v>372</v>
      </c>
      <c r="D28" s="48" t="s">
        <v>373</v>
      </c>
      <c r="E28" s="45" t="s">
        <v>374</v>
      </c>
      <c r="F28" s="45" t="s">
        <v>349</v>
      </c>
      <c r="G28" s="45" t="s">
        <v>369</v>
      </c>
      <c r="H28" s="58">
        <v>618.38</v>
      </c>
      <c r="I28" s="44" t="s">
        <v>142</v>
      </c>
      <c r="J28" s="44" t="s">
        <v>370</v>
      </c>
    </row>
    <row r="29" spans="1:10" s="44" customFormat="1" ht="11.25" outlineLevel="2" x14ac:dyDescent="0.2">
      <c r="A29" s="46">
        <v>39346</v>
      </c>
      <c r="B29" s="45" t="s">
        <v>375</v>
      </c>
      <c r="C29" s="47">
        <v>1290</v>
      </c>
      <c r="D29" s="48" t="s">
        <v>376</v>
      </c>
      <c r="E29" s="45" t="s">
        <v>377</v>
      </c>
      <c r="F29" s="45" t="s">
        <v>108</v>
      </c>
      <c r="G29" s="45" t="s">
        <v>378</v>
      </c>
      <c r="H29" s="58">
        <v>1290</v>
      </c>
      <c r="I29" s="44" t="s">
        <v>142</v>
      </c>
      <c r="J29" s="44" t="s">
        <v>379</v>
      </c>
    </row>
    <row r="30" spans="1:10" s="44" customFormat="1" ht="11.25" outlineLevel="2" x14ac:dyDescent="0.2">
      <c r="A30" s="46">
        <v>39288</v>
      </c>
      <c r="B30" s="45" t="s">
        <v>380</v>
      </c>
      <c r="C30" s="47" t="s">
        <v>381</v>
      </c>
      <c r="D30" s="48" t="s">
        <v>382</v>
      </c>
      <c r="E30" s="45" t="s">
        <v>383</v>
      </c>
      <c r="F30" s="45" t="s">
        <v>179</v>
      </c>
      <c r="G30" s="45" t="s">
        <v>378</v>
      </c>
      <c r="H30" s="58">
        <v>4930</v>
      </c>
      <c r="I30" s="44" t="s">
        <v>142</v>
      </c>
      <c r="J30" s="44" t="s">
        <v>263</v>
      </c>
    </row>
    <row r="31" spans="1:10" s="44" customFormat="1" ht="11.25" outlineLevel="2" x14ac:dyDescent="0.2">
      <c r="A31" s="46">
        <v>39330</v>
      </c>
      <c r="B31" s="45" t="s">
        <v>384</v>
      </c>
      <c r="C31" s="47" t="s">
        <v>385</v>
      </c>
      <c r="D31" s="48" t="s">
        <v>376</v>
      </c>
      <c r="E31" s="45" t="s">
        <v>386</v>
      </c>
      <c r="F31" s="45" t="s">
        <v>179</v>
      </c>
      <c r="G31" s="45" t="s">
        <v>378</v>
      </c>
      <c r="H31" s="58">
        <v>1218.75</v>
      </c>
      <c r="I31" s="44" t="s">
        <v>142</v>
      </c>
      <c r="J31" s="44" t="s">
        <v>263</v>
      </c>
    </row>
    <row r="32" spans="1:10" s="44" customFormat="1" ht="11.25" outlineLevel="2" x14ac:dyDescent="0.2">
      <c r="A32" s="46">
        <v>39357</v>
      </c>
      <c r="B32" s="45" t="s">
        <v>387</v>
      </c>
      <c r="C32" s="47" t="s">
        <v>388</v>
      </c>
      <c r="D32" s="48" t="s">
        <v>389</v>
      </c>
      <c r="E32" s="45" t="s">
        <v>390</v>
      </c>
      <c r="F32" s="45" t="s">
        <v>179</v>
      </c>
      <c r="G32" s="45" t="s">
        <v>378</v>
      </c>
      <c r="H32" s="58">
        <v>1231.0999999999999</v>
      </c>
      <c r="I32" s="44" t="s">
        <v>142</v>
      </c>
      <c r="J32" s="44" t="s">
        <v>263</v>
      </c>
    </row>
    <row r="33" spans="1:10" s="44" customFormat="1" ht="11.25" outlineLevel="2" x14ac:dyDescent="0.2">
      <c r="A33" s="46">
        <v>39392</v>
      </c>
      <c r="B33" s="45" t="s">
        <v>391</v>
      </c>
      <c r="C33" s="47" t="s">
        <v>392</v>
      </c>
      <c r="D33" s="48" t="s">
        <v>367</v>
      </c>
      <c r="E33" s="45" t="s">
        <v>393</v>
      </c>
      <c r="F33" s="45" t="s">
        <v>179</v>
      </c>
      <c r="G33" s="45" t="s">
        <v>378</v>
      </c>
      <c r="H33" s="58">
        <v>160</v>
      </c>
      <c r="I33" s="44" t="s">
        <v>142</v>
      </c>
      <c r="J33" s="44" t="s">
        <v>263</v>
      </c>
    </row>
    <row r="34" spans="1:10" s="44" customFormat="1" ht="11.25" outlineLevel="2" x14ac:dyDescent="0.2">
      <c r="A34" s="46">
        <v>39420</v>
      </c>
      <c r="B34" s="45" t="s">
        <v>394</v>
      </c>
      <c r="C34" s="47" t="s">
        <v>395</v>
      </c>
      <c r="D34" s="48" t="s">
        <v>373</v>
      </c>
      <c r="E34" s="45" t="s">
        <v>396</v>
      </c>
      <c r="F34" s="45" t="s">
        <v>179</v>
      </c>
      <c r="G34" s="45" t="s">
        <v>378</v>
      </c>
      <c r="H34" s="58">
        <v>65</v>
      </c>
      <c r="I34" s="44" t="s">
        <v>142</v>
      </c>
      <c r="J34" s="44" t="s">
        <v>263</v>
      </c>
    </row>
    <row r="35" spans="1:10" s="44" customFormat="1" ht="11.25" outlineLevel="2" x14ac:dyDescent="0.2">
      <c r="A35" s="46">
        <v>39384</v>
      </c>
      <c r="B35" s="45" t="s">
        <v>397</v>
      </c>
      <c r="C35" s="47" t="s">
        <v>398</v>
      </c>
      <c r="D35" s="48" t="s">
        <v>389</v>
      </c>
      <c r="E35" s="45" t="s">
        <v>399</v>
      </c>
      <c r="F35" s="45" t="s">
        <v>185</v>
      </c>
      <c r="G35" s="45" t="s">
        <v>400</v>
      </c>
      <c r="H35" s="58">
        <v>8484.9699999999993</v>
      </c>
      <c r="I35" s="44" t="s">
        <v>142</v>
      </c>
      <c r="J35" s="44" t="s">
        <v>401</v>
      </c>
    </row>
    <row r="36" spans="1:10" s="44" customFormat="1" ht="11.25" outlineLevel="2" x14ac:dyDescent="0.2">
      <c r="A36" s="46">
        <v>39385</v>
      </c>
      <c r="B36" s="45" t="s">
        <v>397</v>
      </c>
      <c r="C36" s="47" t="s">
        <v>398</v>
      </c>
      <c r="D36" s="48" t="s">
        <v>389</v>
      </c>
      <c r="E36" s="45" t="s">
        <v>402</v>
      </c>
      <c r="F36" s="45" t="s">
        <v>185</v>
      </c>
      <c r="G36" s="45" t="s">
        <v>400</v>
      </c>
      <c r="H36" s="58">
        <v>4740.4799999999996</v>
      </c>
      <c r="I36" s="44" t="s">
        <v>142</v>
      </c>
      <c r="J36" s="44" t="s">
        <v>403</v>
      </c>
    </row>
    <row r="37" spans="1:10" s="44" customFormat="1" ht="11.25" outlineLevel="2" x14ac:dyDescent="0.2">
      <c r="A37" s="46">
        <v>39386</v>
      </c>
      <c r="B37" s="45" t="s">
        <v>397</v>
      </c>
      <c r="C37" s="47" t="s">
        <v>398</v>
      </c>
      <c r="D37" s="48" t="s">
        <v>389</v>
      </c>
      <c r="E37" s="45" t="s">
        <v>404</v>
      </c>
      <c r="F37" s="45" t="s">
        <v>185</v>
      </c>
      <c r="G37" s="45" t="s">
        <v>400</v>
      </c>
      <c r="H37" s="58">
        <v>968.52</v>
      </c>
      <c r="I37" s="44" t="s">
        <v>142</v>
      </c>
      <c r="J37" s="44" t="s">
        <v>403</v>
      </c>
    </row>
    <row r="38" spans="1:10" s="44" customFormat="1" ht="11.25" outlineLevel="2" x14ac:dyDescent="0.2">
      <c r="A38" s="46">
        <v>39388</v>
      </c>
      <c r="B38" s="45" t="s">
        <v>405</v>
      </c>
      <c r="C38" s="47" t="s">
        <v>406</v>
      </c>
      <c r="D38" s="48" t="s">
        <v>367</v>
      </c>
      <c r="E38" s="45" t="s">
        <v>407</v>
      </c>
      <c r="F38" s="45" t="s">
        <v>185</v>
      </c>
      <c r="G38" s="45" t="s">
        <v>378</v>
      </c>
      <c r="H38" s="58">
        <v>2591.0700000000002</v>
      </c>
      <c r="I38" s="44" t="s">
        <v>142</v>
      </c>
      <c r="J38" s="44" t="s">
        <v>408</v>
      </c>
    </row>
    <row r="39" spans="1:10" s="44" customFormat="1" ht="11.25" outlineLevel="2" x14ac:dyDescent="0.2">
      <c r="A39" s="46">
        <v>39395</v>
      </c>
      <c r="B39" s="45" t="s">
        <v>405</v>
      </c>
      <c r="C39" s="47" t="s">
        <v>406</v>
      </c>
      <c r="D39" s="48" t="s">
        <v>367</v>
      </c>
      <c r="E39" s="45" t="s">
        <v>409</v>
      </c>
      <c r="F39" s="45" t="s">
        <v>185</v>
      </c>
      <c r="G39" s="45" t="s">
        <v>378</v>
      </c>
      <c r="H39" s="58">
        <v>481.37</v>
      </c>
      <c r="I39" s="44" t="s">
        <v>142</v>
      </c>
      <c r="J39" s="44" t="s">
        <v>410</v>
      </c>
    </row>
    <row r="40" spans="1:10" s="44" customFormat="1" ht="11.25" outlineLevel="2" x14ac:dyDescent="0.2">
      <c r="A40" s="46">
        <v>39395</v>
      </c>
      <c r="B40" s="45" t="s">
        <v>405</v>
      </c>
      <c r="C40" s="47" t="s">
        <v>406</v>
      </c>
      <c r="D40" s="48" t="s">
        <v>367</v>
      </c>
      <c r="E40" s="45" t="s">
        <v>411</v>
      </c>
      <c r="F40" s="45" t="s">
        <v>185</v>
      </c>
      <c r="G40" s="45" t="s">
        <v>378</v>
      </c>
      <c r="H40" s="58">
        <v>-746.93</v>
      </c>
      <c r="I40" s="44" t="s">
        <v>142</v>
      </c>
      <c r="J40" s="44" t="s">
        <v>412</v>
      </c>
    </row>
    <row r="41" spans="1:10" s="44" customFormat="1" ht="11.25" outlineLevel="2" x14ac:dyDescent="0.2">
      <c r="A41" s="46">
        <v>39402</v>
      </c>
      <c r="B41" s="45" t="s">
        <v>405</v>
      </c>
      <c r="C41" s="47" t="s">
        <v>406</v>
      </c>
      <c r="D41" s="48" t="s">
        <v>367</v>
      </c>
      <c r="E41" s="45" t="s">
        <v>413</v>
      </c>
      <c r="F41" s="45" t="s">
        <v>185</v>
      </c>
      <c r="G41" s="45" t="s">
        <v>378</v>
      </c>
      <c r="H41" s="58">
        <v>1173.18</v>
      </c>
      <c r="I41" s="44" t="s">
        <v>142</v>
      </c>
      <c r="J41" s="44" t="s">
        <v>414</v>
      </c>
    </row>
    <row r="42" spans="1:10" outlineLevel="2" x14ac:dyDescent="0.2">
      <c r="A42" s="19">
        <v>38730</v>
      </c>
      <c r="B42" s="20" t="s">
        <v>144</v>
      </c>
      <c r="C42" s="21">
        <v>7834</v>
      </c>
      <c r="D42" s="22">
        <v>11575.97</v>
      </c>
      <c r="E42" s="19">
        <v>38817</v>
      </c>
      <c r="F42" s="20" t="s">
        <v>145</v>
      </c>
      <c r="G42" s="20" t="s">
        <v>124</v>
      </c>
      <c r="H42" s="56">
        <v>147.46</v>
      </c>
      <c r="I42" s="26" t="s">
        <v>142</v>
      </c>
    </row>
    <row r="43" spans="1:10" outlineLevel="2" x14ac:dyDescent="0.2">
      <c r="A43" s="19">
        <v>38750</v>
      </c>
      <c r="B43" s="20" t="s">
        <v>146</v>
      </c>
      <c r="C43" s="21">
        <v>7776</v>
      </c>
      <c r="D43" s="22">
        <v>11123.34</v>
      </c>
      <c r="E43" s="19">
        <v>38758</v>
      </c>
      <c r="F43" s="20" t="s">
        <v>147</v>
      </c>
      <c r="G43" s="20" t="s">
        <v>148</v>
      </c>
      <c r="H43" s="56">
        <v>5561.67</v>
      </c>
      <c r="I43" s="20" t="s">
        <v>142</v>
      </c>
      <c r="J43" s="20"/>
    </row>
    <row r="44" spans="1:10" outlineLevel="2" x14ac:dyDescent="0.2">
      <c r="A44" s="19">
        <v>38756</v>
      </c>
      <c r="B44" s="20" t="s">
        <v>149</v>
      </c>
      <c r="C44" s="21">
        <v>7834</v>
      </c>
      <c r="D44" s="22">
        <v>11575.97</v>
      </c>
      <c r="E44" s="19">
        <v>38817</v>
      </c>
      <c r="F44" s="20" t="s">
        <v>145</v>
      </c>
      <c r="G44" s="20" t="s">
        <v>124</v>
      </c>
      <c r="H44" s="56">
        <v>2345.61</v>
      </c>
      <c r="I44" s="26" t="s">
        <v>142</v>
      </c>
    </row>
    <row r="45" spans="1:10" outlineLevel="2" x14ac:dyDescent="0.2">
      <c r="A45" s="19">
        <v>38756</v>
      </c>
      <c r="B45" s="20" t="s">
        <v>150</v>
      </c>
      <c r="C45" s="21">
        <v>7834</v>
      </c>
      <c r="D45" s="22">
        <v>11575.97</v>
      </c>
      <c r="E45" s="19">
        <v>38817</v>
      </c>
      <c r="F45" s="20" t="s">
        <v>145</v>
      </c>
      <c r="G45" s="20" t="s">
        <v>124</v>
      </c>
      <c r="H45" s="56">
        <v>4200.97</v>
      </c>
      <c r="I45" s="26" t="s">
        <v>142</v>
      </c>
    </row>
    <row r="46" spans="1:10" outlineLevel="2" x14ac:dyDescent="0.2">
      <c r="A46" s="19">
        <v>38756</v>
      </c>
      <c r="B46" s="20" t="s">
        <v>151</v>
      </c>
      <c r="C46" s="21">
        <v>7834</v>
      </c>
      <c r="D46" s="22">
        <v>11575.97</v>
      </c>
      <c r="E46" s="19">
        <v>38817</v>
      </c>
      <c r="F46" s="20" t="s">
        <v>145</v>
      </c>
      <c r="G46" s="20" t="s">
        <v>124</v>
      </c>
      <c r="H46" s="56">
        <v>1457.05</v>
      </c>
      <c r="I46" s="26" t="s">
        <v>142</v>
      </c>
    </row>
    <row r="47" spans="1:10" outlineLevel="2" x14ac:dyDescent="0.2">
      <c r="A47" s="19">
        <v>38758</v>
      </c>
      <c r="B47" s="20" t="s">
        <v>152</v>
      </c>
      <c r="C47" s="21">
        <v>7858</v>
      </c>
      <c r="D47" s="22">
        <v>56751.95</v>
      </c>
      <c r="E47" s="19">
        <v>38847</v>
      </c>
      <c r="F47" s="20" t="s">
        <v>145</v>
      </c>
      <c r="G47" s="20" t="s">
        <v>124</v>
      </c>
      <c r="H47" s="56">
        <v>84.22</v>
      </c>
      <c r="I47" s="26" t="s">
        <v>142</v>
      </c>
    </row>
    <row r="48" spans="1:10" outlineLevel="2" x14ac:dyDescent="0.2">
      <c r="A48" s="19">
        <v>38762</v>
      </c>
      <c r="B48" s="20" t="s">
        <v>153</v>
      </c>
      <c r="C48" s="21">
        <v>7834</v>
      </c>
      <c r="D48" s="22">
        <v>11575.97</v>
      </c>
      <c r="E48" s="19">
        <v>38817</v>
      </c>
      <c r="F48" s="20" t="s">
        <v>145</v>
      </c>
      <c r="G48" s="20" t="s">
        <v>124</v>
      </c>
      <c r="H48" s="56">
        <v>309.85000000000002</v>
      </c>
      <c r="I48" s="26" t="s">
        <v>142</v>
      </c>
    </row>
    <row r="49" spans="1:10" outlineLevel="2" x14ac:dyDescent="0.2">
      <c r="A49" s="19">
        <v>38763</v>
      </c>
      <c r="B49" s="20" t="s">
        <v>154</v>
      </c>
      <c r="C49" s="21">
        <v>7834</v>
      </c>
      <c r="D49" s="22">
        <v>11575.97</v>
      </c>
      <c r="E49" s="19">
        <v>38817</v>
      </c>
      <c r="F49" s="20" t="s">
        <v>145</v>
      </c>
      <c r="G49" s="20" t="s">
        <v>124</v>
      </c>
      <c r="H49" s="56">
        <v>322.12</v>
      </c>
      <c r="I49" s="26" t="s">
        <v>142</v>
      </c>
    </row>
    <row r="50" spans="1:10" outlineLevel="2" x14ac:dyDescent="0.2">
      <c r="A50" s="19">
        <v>38764</v>
      </c>
      <c r="B50" s="20" t="s">
        <v>155</v>
      </c>
      <c r="C50" s="21">
        <v>7834</v>
      </c>
      <c r="D50" s="22">
        <v>11575.97</v>
      </c>
      <c r="E50" s="19">
        <v>38817</v>
      </c>
      <c r="F50" s="20" t="s">
        <v>145</v>
      </c>
      <c r="G50" s="20" t="s">
        <v>124</v>
      </c>
      <c r="H50" s="56">
        <v>485.35</v>
      </c>
      <c r="I50" s="26" t="s">
        <v>142</v>
      </c>
    </row>
    <row r="51" spans="1:10" outlineLevel="2" x14ac:dyDescent="0.2">
      <c r="A51" s="19">
        <v>38765</v>
      </c>
      <c r="B51" s="20" t="s">
        <v>156</v>
      </c>
      <c r="C51" s="21">
        <v>7834</v>
      </c>
      <c r="D51" s="22">
        <v>11575.97</v>
      </c>
      <c r="E51" s="19">
        <v>38817</v>
      </c>
      <c r="F51" s="20" t="s">
        <v>145</v>
      </c>
      <c r="G51" s="20" t="s">
        <v>124</v>
      </c>
      <c r="H51" s="56">
        <v>157.04</v>
      </c>
      <c r="I51" s="26" t="s">
        <v>142</v>
      </c>
    </row>
    <row r="52" spans="1:10" outlineLevel="2" x14ac:dyDescent="0.2">
      <c r="A52" s="19">
        <v>38765</v>
      </c>
      <c r="B52" s="20" t="s">
        <v>157</v>
      </c>
      <c r="C52" s="21">
        <v>7834</v>
      </c>
      <c r="D52" s="22">
        <v>11575.97</v>
      </c>
      <c r="E52" s="19">
        <v>38817</v>
      </c>
      <c r="F52" s="20" t="s">
        <v>145</v>
      </c>
      <c r="G52" s="20" t="s">
        <v>124</v>
      </c>
      <c r="H52" s="56">
        <v>94.05</v>
      </c>
      <c r="I52" s="26" t="s">
        <v>142</v>
      </c>
    </row>
    <row r="53" spans="1:10" outlineLevel="2" x14ac:dyDescent="0.2">
      <c r="A53" s="19">
        <v>38765</v>
      </c>
      <c r="B53" s="20" t="s">
        <v>158</v>
      </c>
      <c r="C53" s="21">
        <v>7834</v>
      </c>
      <c r="D53" s="22">
        <v>11575.97</v>
      </c>
      <c r="E53" s="19">
        <v>38817</v>
      </c>
      <c r="F53" s="20" t="s">
        <v>145</v>
      </c>
      <c r="G53" s="20" t="s">
        <v>124</v>
      </c>
      <c r="H53" s="56">
        <v>952.6</v>
      </c>
      <c r="I53" s="26" t="s">
        <v>142</v>
      </c>
    </row>
    <row r="54" spans="1:10" outlineLevel="2" x14ac:dyDescent="0.2">
      <c r="A54" s="19">
        <v>38776</v>
      </c>
      <c r="B54" s="20" t="s">
        <v>131</v>
      </c>
      <c r="C54" s="21">
        <v>7796</v>
      </c>
      <c r="D54" s="22">
        <v>60052.5</v>
      </c>
      <c r="E54" s="19">
        <v>38786</v>
      </c>
      <c r="F54" s="20" t="s">
        <v>132</v>
      </c>
      <c r="G54" s="20" t="s">
        <v>133</v>
      </c>
      <c r="H54" s="56">
        <v>57049.88</v>
      </c>
      <c r="I54" s="20" t="s">
        <v>142</v>
      </c>
      <c r="J54" s="20"/>
    </row>
    <row r="55" spans="1:10" outlineLevel="2" x14ac:dyDescent="0.2">
      <c r="A55" s="19">
        <v>38776</v>
      </c>
      <c r="B55" s="20" t="s">
        <v>159</v>
      </c>
      <c r="C55" s="21">
        <v>7801</v>
      </c>
      <c r="D55" s="22">
        <v>254.39</v>
      </c>
      <c r="E55" s="19">
        <v>38786</v>
      </c>
      <c r="F55" s="20" t="s">
        <v>160</v>
      </c>
      <c r="G55" s="20" t="s">
        <v>161</v>
      </c>
      <c r="H55" s="56">
        <v>254.39</v>
      </c>
      <c r="I55" s="26" t="s">
        <v>142</v>
      </c>
      <c r="J55" s="26" t="s">
        <v>162</v>
      </c>
    </row>
    <row r="56" spans="1:10" outlineLevel="2" x14ac:dyDescent="0.2">
      <c r="A56" s="19">
        <v>38777</v>
      </c>
      <c r="B56" s="20" t="s">
        <v>163</v>
      </c>
      <c r="C56" s="21">
        <v>7858</v>
      </c>
      <c r="D56" s="22">
        <v>56751.95</v>
      </c>
      <c r="E56" s="19">
        <v>38847</v>
      </c>
      <c r="F56" s="20" t="s">
        <v>145</v>
      </c>
      <c r="G56" s="20" t="s">
        <v>124</v>
      </c>
      <c r="H56" s="56">
        <v>51.44</v>
      </c>
      <c r="I56" s="26" t="s">
        <v>142</v>
      </c>
    </row>
    <row r="57" spans="1:10" outlineLevel="2" x14ac:dyDescent="0.2">
      <c r="A57" s="19">
        <v>38784</v>
      </c>
      <c r="B57" s="20" t="s">
        <v>164</v>
      </c>
      <c r="C57" s="21">
        <v>7834</v>
      </c>
      <c r="D57" s="22">
        <v>11575.97</v>
      </c>
      <c r="E57" s="19">
        <v>38817</v>
      </c>
      <c r="F57" s="20" t="s">
        <v>145</v>
      </c>
      <c r="G57" s="20" t="s">
        <v>165</v>
      </c>
      <c r="H57" s="56">
        <v>118.85</v>
      </c>
      <c r="I57" s="26" t="s">
        <v>142</v>
      </c>
    </row>
    <row r="58" spans="1:10" outlineLevel="2" x14ac:dyDescent="0.2">
      <c r="A58" s="19">
        <v>38784</v>
      </c>
      <c r="B58" s="20" t="s">
        <v>166</v>
      </c>
      <c r="C58" s="21">
        <v>7802</v>
      </c>
      <c r="D58" s="22">
        <v>5485</v>
      </c>
      <c r="E58" s="19">
        <v>38786</v>
      </c>
      <c r="F58" s="20" t="s">
        <v>167</v>
      </c>
      <c r="G58" s="20" t="s">
        <v>161</v>
      </c>
      <c r="H58" s="56">
        <v>3085</v>
      </c>
      <c r="I58" s="26" t="s">
        <v>142</v>
      </c>
      <c r="J58" s="26" t="s">
        <v>168</v>
      </c>
    </row>
    <row r="59" spans="1:10" outlineLevel="2" x14ac:dyDescent="0.2">
      <c r="A59" s="19">
        <v>38784</v>
      </c>
      <c r="B59" s="20" t="s">
        <v>169</v>
      </c>
      <c r="C59" s="21">
        <v>7852</v>
      </c>
      <c r="D59" s="22">
        <v>6132.78</v>
      </c>
      <c r="E59" s="19">
        <v>38817</v>
      </c>
      <c r="F59" s="20" t="s">
        <v>170</v>
      </c>
      <c r="G59" s="20" t="s">
        <v>171</v>
      </c>
      <c r="H59" s="56">
        <v>214.99</v>
      </c>
      <c r="I59" s="20" t="s">
        <v>142</v>
      </c>
    </row>
    <row r="60" spans="1:10" outlineLevel="2" x14ac:dyDescent="0.2">
      <c r="A60" s="19">
        <v>38786</v>
      </c>
      <c r="B60" s="20" t="s">
        <v>172</v>
      </c>
      <c r="C60" s="21">
        <v>7858</v>
      </c>
      <c r="D60" s="22">
        <v>56751.95</v>
      </c>
      <c r="E60" s="19">
        <v>38847</v>
      </c>
      <c r="F60" s="20" t="s">
        <v>145</v>
      </c>
      <c r="G60" s="20" t="s">
        <v>124</v>
      </c>
      <c r="H60" s="56">
        <v>10825</v>
      </c>
      <c r="I60" s="26" t="s">
        <v>142</v>
      </c>
    </row>
    <row r="61" spans="1:10" outlineLevel="2" x14ac:dyDescent="0.2">
      <c r="A61" s="19">
        <v>38786</v>
      </c>
      <c r="B61" s="20" t="s">
        <v>173</v>
      </c>
      <c r="C61" s="21">
        <v>7858</v>
      </c>
      <c r="D61" s="22">
        <v>56751.95</v>
      </c>
      <c r="E61" s="19">
        <v>38847</v>
      </c>
      <c r="F61" s="20" t="s">
        <v>145</v>
      </c>
      <c r="G61" s="20" t="s">
        <v>174</v>
      </c>
      <c r="H61" s="56">
        <v>9742.5</v>
      </c>
      <c r="I61" s="26" t="s">
        <v>142</v>
      </c>
    </row>
    <row r="62" spans="1:10" outlineLevel="2" x14ac:dyDescent="0.2">
      <c r="A62" s="19">
        <v>38793</v>
      </c>
      <c r="B62" s="20" t="s">
        <v>175</v>
      </c>
      <c r="C62" s="21">
        <v>7858</v>
      </c>
      <c r="D62" s="22">
        <v>56751.95</v>
      </c>
      <c r="E62" s="19">
        <v>38847</v>
      </c>
      <c r="F62" s="20" t="s">
        <v>145</v>
      </c>
      <c r="G62" s="20" t="s">
        <v>124</v>
      </c>
      <c r="H62" s="56">
        <v>255.93</v>
      </c>
      <c r="I62" s="26" t="s">
        <v>142</v>
      </c>
    </row>
    <row r="63" spans="1:10" outlineLevel="2" x14ac:dyDescent="0.2">
      <c r="A63" s="19">
        <v>38807</v>
      </c>
      <c r="B63" s="20" t="s">
        <v>137</v>
      </c>
      <c r="C63" s="21">
        <v>7835</v>
      </c>
      <c r="D63" s="22">
        <v>6672.5</v>
      </c>
      <c r="E63" s="19">
        <v>38817</v>
      </c>
      <c r="F63" s="20" t="s">
        <v>132</v>
      </c>
      <c r="G63" s="20" t="s">
        <v>138</v>
      </c>
      <c r="H63" s="56">
        <v>6338.88</v>
      </c>
      <c r="I63" s="20" t="s">
        <v>142</v>
      </c>
      <c r="J63" s="20"/>
    </row>
    <row r="64" spans="1:10" outlineLevel="2" x14ac:dyDescent="0.2">
      <c r="A64" s="19">
        <v>38814</v>
      </c>
      <c r="B64" s="20" t="s">
        <v>176</v>
      </c>
      <c r="C64" s="21">
        <v>7871</v>
      </c>
      <c r="D64" s="22">
        <v>6431.05</v>
      </c>
      <c r="E64" s="19">
        <v>38847</v>
      </c>
      <c r="F64" s="20" t="s">
        <v>170</v>
      </c>
      <c r="G64" s="20" t="s">
        <v>124</v>
      </c>
      <c r="H64" s="56">
        <v>417.35</v>
      </c>
      <c r="I64" s="20" t="s">
        <v>142</v>
      </c>
      <c r="J64" s="20" t="s">
        <v>177</v>
      </c>
    </row>
    <row r="65" spans="1:10" outlineLevel="2" x14ac:dyDescent="0.2">
      <c r="A65" s="19">
        <v>38845</v>
      </c>
      <c r="B65" s="20" t="s">
        <v>178</v>
      </c>
      <c r="C65" s="21">
        <v>7892</v>
      </c>
      <c r="D65" s="22">
        <v>4561.79</v>
      </c>
      <c r="E65" s="19">
        <v>38880</v>
      </c>
      <c r="F65" s="20" t="s">
        <v>179</v>
      </c>
      <c r="G65" s="20" t="s">
        <v>180</v>
      </c>
      <c r="H65" s="56">
        <v>42.5</v>
      </c>
      <c r="I65" s="20" t="s">
        <v>142</v>
      </c>
      <c r="J65" s="20" t="s">
        <v>181</v>
      </c>
    </row>
    <row r="66" spans="1:10" outlineLevel="2" x14ac:dyDescent="0.2">
      <c r="A66" s="19">
        <v>38849</v>
      </c>
      <c r="B66" s="20" t="s">
        <v>182</v>
      </c>
      <c r="C66" s="21">
        <v>7905</v>
      </c>
      <c r="D66" s="22">
        <v>857.55</v>
      </c>
      <c r="E66" s="19">
        <v>38908</v>
      </c>
      <c r="F66" s="20" t="s">
        <v>183</v>
      </c>
      <c r="G66" s="20" t="s">
        <v>124</v>
      </c>
      <c r="H66" s="56">
        <v>259.42</v>
      </c>
      <c r="I66" s="26" t="s">
        <v>142</v>
      </c>
    </row>
    <row r="67" spans="1:10" outlineLevel="2" x14ac:dyDescent="0.2">
      <c r="A67" s="19">
        <v>38909</v>
      </c>
      <c r="B67" s="20" t="s">
        <v>184</v>
      </c>
      <c r="C67" s="21">
        <v>7945</v>
      </c>
      <c r="D67" s="22">
        <v>6118.36</v>
      </c>
      <c r="E67" s="19">
        <v>38939</v>
      </c>
      <c r="F67" s="20" t="s">
        <v>185</v>
      </c>
      <c r="G67" s="20" t="s">
        <v>124</v>
      </c>
      <c r="H67" s="56">
        <v>376.28</v>
      </c>
      <c r="I67" s="20" t="s">
        <v>142</v>
      </c>
      <c r="J67" s="20" t="s">
        <v>177</v>
      </c>
    </row>
    <row r="68" spans="1:10" outlineLevel="2" x14ac:dyDescent="0.2">
      <c r="A68" s="19">
        <v>38784</v>
      </c>
      <c r="B68" s="20" t="s">
        <v>115</v>
      </c>
      <c r="C68" s="21">
        <v>7802</v>
      </c>
      <c r="D68" s="22">
        <v>5485</v>
      </c>
      <c r="E68" s="19">
        <v>38786</v>
      </c>
      <c r="F68" s="20" t="s">
        <v>167</v>
      </c>
      <c r="G68" s="20" t="s">
        <v>161</v>
      </c>
      <c r="H68" s="56">
        <v>900</v>
      </c>
      <c r="I68" s="26" t="s">
        <v>142</v>
      </c>
      <c r="J68" s="26" t="s">
        <v>237</v>
      </c>
    </row>
    <row r="69" spans="1:10" outlineLevel="2" x14ac:dyDescent="0.2">
      <c r="A69" s="19">
        <v>38784</v>
      </c>
      <c r="B69" s="20" t="s">
        <v>238</v>
      </c>
      <c r="C69" s="21">
        <v>7802</v>
      </c>
      <c r="D69" s="22">
        <v>5485</v>
      </c>
      <c r="E69" s="19">
        <v>38786</v>
      </c>
      <c r="F69" s="20" t="s">
        <v>167</v>
      </c>
      <c r="G69" s="20" t="s">
        <v>161</v>
      </c>
      <c r="H69" s="56">
        <v>1500</v>
      </c>
      <c r="I69" s="26" t="s">
        <v>142</v>
      </c>
      <c r="J69" s="26" t="s">
        <v>237</v>
      </c>
    </row>
    <row r="70" spans="1:10" s="44" customFormat="1" ht="11.25" x14ac:dyDescent="0.2">
      <c r="A70" s="54">
        <v>39456</v>
      </c>
      <c r="B70" s="42"/>
      <c r="C70" s="42"/>
      <c r="D70" s="42"/>
      <c r="E70" s="42"/>
      <c r="F70" s="45" t="s">
        <v>416</v>
      </c>
      <c r="G70" s="45" t="s">
        <v>369</v>
      </c>
      <c r="H70" s="43">
        <v>-7500</v>
      </c>
      <c r="I70" s="44" t="s">
        <v>142</v>
      </c>
      <c r="J70" s="44" t="s">
        <v>417</v>
      </c>
    </row>
    <row r="71" spans="1:10" s="44" customFormat="1" ht="11.25" x14ac:dyDescent="0.2">
      <c r="A71" s="46">
        <v>39258</v>
      </c>
      <c r="B71" s="46"/>
      <c r="C71" s="46"/>
      <c r="D71" s="46"/>
      <c r="E71" s="45" t="s">
        <v>415</v>
      </c>
      <c r="F71" s="45" t="s">
        <v>416</v>
      </c>
      <c r="G71" s="45" t="s">
        <v>369</v>
      </c>
      <c r="H71" s="49">
        <v>-2500</v>
      </c>
      <c r="I71" s="44" t="s">
        <v>427</v>
      </c>
      <c r="J71" s="44" t="s">
        <v>417</v>
      </c>
    </row>
    <row r="72" spans="1:10" outlineLevel="1" x14ac:dyDescent="0.2">
      <c r="A72" s="19"/>
      <c r="B72" s="20"/>
      <c r="C72" s="21"/>
      <c r="D72" s="22"/>
      <c r="E72" s="19"/>
      <c r="F72" s="20"/>
      <c r="G72" s="20"/>
      <c r="H72" s="23">
        <f>SUBTOTAL(9,H26:H71)</f>
        <v>151495.29000000004</v>
      </c>
      <c r="I72" s="27" t="s">
        <v>186</v>
      </c>
      <c r="J72" s="26"/>
    </row>
    <row r="73" spans="1:10" outlineLevel="2" x14ac:dyDescent="0.2">
      <c r="A73" s="19">
        <v>38481</v>
      </c>
      <c r="B73" s="20"/>
      <c r="C73" s="21">
        <v>7341</v>
      </c>
      <c r="D73" s="22">
        <v>100</v>
      </c>
      <c r="E73" s="19">
        <v>38481</v>
      </c>
      <c r="F73" s="20" t="s">
        <v>187</v>
      </c>
      <c r="G73" s="20" t="s">
        <v>188</v>
      </c>
      <c r="H73" s="41">
        <v>100</v>
      </c>
      <c r="I73" s="20" t="s">
        <v>189</v>
      </c>
    </row>
    <row r="74" spans="1:10" outlineLevel="2" x14ac:dyDescent="0.2">
      <c r="A74" s="19">
        <v>38481</v>
      </c>
      <c r="B74" s="20"/>
      <c r="C74" s="21">
        <v>7342</v>
      </c>
      <c r="D74" s="22">
        <v>5000</v>
      </c>
      <c r="E74" s="19">
        <v>38481</v>
      </c>
      <c r="F74" s="20" t="s">
        <v>190</v>
      </c>
      <c r="G74" s="20" t="s">
        <v>188</v>
      </c>
      <c r="H74" s="41">
        <v>5000</v>
      </c>
      <c r="I74" s="20" t="s">
        <v>189</v>
      </c>
    </row>
    <row r="75" spans="1:10" outlineLevel="2" x14ac:dyDescent="0.2">
      <c r="A75" s="19">
        <v>38512</v>
      </c>
      <c r="B75" s="20" t="s">
        <v>191</v>
      </c>
      <c r="C75" s="21">
        <v>7402</v>
      </c>
      <c r="D75" s="22">
        <v>83600</v>
      </c>
      <c r="E75" s="19">
        <v>38512</v>
      </c>
      <c r="F75" s="20" t="s">
        <v>192</v>
      </c>
      <c r="G75" s="20" t="s">
        <v>193</v>
      </c>
      <c r="H75" s="41">
        <v>83600</v>
      </c>
      <c r="I75" s="20" t="s">
        <v>189</v>
      </c>
    </row>
    <row r="76" spans="1:10" outlineLevel="2" x14ac:dyDescent="0.2">
      <c r="A76" s="19">
        <v>38533</v>
      </c>
      <c r="B76" s="20"/>
      <c r="C76" s="21"/>
      <c r="D76" s="22"/>
      <c r="E76" s="19"/>
      <c r="F76" s="20" t="s">
        <v>190</v>
      </c>
      <c r="G76" s="20" t="s">
        <v>194</v>
      </c>
      <c r="H76" s="41">
        <v>-3845.43</v>
      </c>
      <c r="I76" s="20" t="s">
        <v>189</v>
      </c>
    </row>
    <row r="77" spans="1:10" outlineLevel="2" x14ac:dyDescent="0.2">
      <c r="A77" s="19">
        <v>38717</v>
      </c>
      <c r="B77" s="20"/>
      <c r="C77" s="21"/>
      <c r="D77" s="22"/>
      <c r="E77" s="19"/>
      <c r="F77" s="20" t="s">
        <v>244</v>
      </c>
      <c r="G77" s="20" t="s">
        <v>207</v>
      </c>
      <c r="H77" s="41">
        <v>1212.1199999999999</v>
      </c>
      <c r="I77" s="20" t="s">
        <v>189</v>
      </c>
      <c r="J77" s="20" t="s">
        <v>245</v>
      </c>
    </row>
    <row r="78" spans="1:10" outlineLevel="2" x14ac:dyDescent="0.2">
      <c r="A78" s="19">
        <v>38807</v>
      </c>
      <c r="B78" s="20"/>
      <c r="C78" s="21"/>
      <c r="D78" s="22"/>
      <c r="E78" s="19"/>
      <c r="F78" s="20" t="s">
        <v>244</v>
      </c>
      <c r="G78" s="20" t="s">
        <v>246</v>
      </c>
      <c r="H78" s="41">
        <v>3728.09</v>
      </c>
      <c r="I78" s="20" t="s">
        <v>189</v>
      </c>
      <c r="J78" s="20" t="s">
        <v>245</v>
      </c>
    </row>
    <row r="79" spans="1:10" outlineLevel="2" x14ac:dyDescent="0.2">
      <c r="A79" s="28">
        <v>38993</v>
      </c>
      <c r="B79" s="29"/>
      <c r="C79" s="30"/>
      <c r="D79" s="31"/>
      <c r="E79" s="28"/>
      <c r="F79" s="29" t="s">
        <v>244</v>
      </c>
      <c r="G79" s="29" t="s">
        <v>247</v>
      </c>
      <c r="H79" s="41">
        <v>61.05</v>
      </c>
      <c r="I79" s="29" t="s">
        <v>189</v>
      </c>
      <c r="J79" s="29" t="s">
        <v>245</v>
      </c>
    </row>
    <row r="80" spans="1:10" outlineLevel="1" x14ac:dyDescent="0.2">
      <c r="A80" s="28"/>
      <c r="B80" s="29"/>
      <c r="C80" s="30"/>
      <c r="D80" s="31"/>
      <c r="E80" s="28"/>
      <c r="F80" s="29"/>
      <c r="G80" s="29"/>
      <c r="H80" s="41">
        <f>SUBTOTAL(9,H73:H79)</f>
        <v>89855.83</v>
      </c>
      <c r="I80" s="33" t="s">
        <v>195</v>
      </c>
      <c r="J80" s="29"/>
    </row>
    <row r="81" spans="1:10" outlineLevel="2" x14ac:dyDescent="0.2">
      <c r="A81" s="19">
        <v>38756</v>
      </c>
      <c r="B81" s="20" t="s">
        <v>196</v>
      </c>
      <c r="C81" s="21">
        <v>7769</v>
      </c>
      <c r="D81" s="22">
        <v>18325</v>
      </c>
      <c r="E81" s="19">
        <v>38758</v>
      </c>
      <c r="F81" s="20" t="s">
        <v>167</v>
      </c>
      <c r="G81" s="20" t="s">
        <v>197</v>
      </c>
      <c r="H81" s="41">
        <v>10300</v>
      </c>
      <c r="I81" s="26" t="s">
        <v>198</v>
      </c>
      <c r="J81" s="26" t="s">
        <v>199</v>
      </c>
    </row>
    <row r="82" spans="1:10" outlineLevel="2" x14ac:dyDescent="0.2">
      <c r="A82" s="19">
        <v>38807</v>
      </c>
      <c r="B82" s="20" t="s">
        <v>200</v>
      </c>
      <c r="C82" s="21">
        <v>7862</v>
      </c>
      <c r="D82" s="22">
        <v>308.51</v>
      </c>
      <c r="E82" s="19">
        <v>38847</v>
      </c>
      <c r="F82" s="20" t="s">
        <v>160</v>
      </c>
      <c r="G82" s="20" t="s">
        <v>124</v>
      </c>
      <c r="H82" s="41">
        <v>308.51</v>
      </c>
      <c r="I82" s="26" t="s">
        <v>198</v>
      </c>
      <c r="J82" s="26" t="s">
        <v>201</v>
      </c>
    </row>
    <row r="83" spans="1:10" outlineLevel="2" x14ac:dyDescent="0.2">
      <c r="A83" s="19">
        <v>38756</v>
      </c>
      <c r="B83" s="20" t="s">
        <v>203</v>
      </c>
      <c r="C83" s="21">
        <v>7769</v>
      </c>
      <c r="D83" s="22">
        <v>18325</v>
      </c>
      <c r="E83" s="19">
        <v>38758</v>
      </c>
      <c r="F83" s="20" t="s">
        <v>167</v>
      </c>
      <c r="G83" s="20" t="s">
        <v>197</v>
      </c>
      <c r="H83" s="41">
        <v>6150</v>
      </c>
      <c r="I83" s="26" t="s">
        <v>198</v>
      </c>
      <c r="J83" s="26" t="s">
        <v>204</v>
      </c>
    </row>
    <row r="84" spans="1:10" outlineLevel="2" x14ac:dyDescent="0.2">
      <c r="A84" s="19">
        <v>38756</v>
      </c>
      <c r="B84" s="20" t="s">
        <v>236</v>
      </c>
      <c r="C84" s="21">
        <v>7769</v>
      </c>
      <c r="D84" s="22">
        <v>18325</v>
      </c>
      <c r="E84" s="19">
        <v>38758</v>
      </c>
      <c r="F84" s="20" t="s">
        <v>167</v>
      </c>
      <c r="G84" s="20" t="s">
        <v>197</v>
      </c>
      <c r="H84" s="41">
        <v>750</v>
      </c>
      <c r="I84" s="26" t="s">
        <v>198</v>
      </c>
      <c r="J84" s="26" t="s">
        <v>237</v>
      </c>
    </row>
    <row r="85" spans="1:10" outlineLevel="2" x14ac:dyDescent="0.2">
      <c r="A85" s="19">
        <v>38724</v>
      </c>
      <c r="B85" s="20" t="s">
        <v>239</v>
      </c>
      <c r="C85" s="21">
        <v>7732</v>
      </c>
      <c r="D85" s="22">
        <v>1500</v>
      </c>
      <c r="E85" s="19">
        <v>38727</v>
      </c>
      <c r="F85" s="20" t="s">
        <v>167</v>
      </c>
      <c r="G85" s="20" t="s">
        <v>135</v>
      </c>
      <c r="H85" s="41">
        <v>1500</v>
      </c>
      <c r="I85" s="26" t="s">
        <v>198</v>
      </c>
      <c r="J85" s="26" t="s">
        <v>240</v>
      </c>
    </row>
    <row r="86" spans="1:10" outlineLevel="2" x14ac:dyDescent="0.2">
      <c r="A86" s="19">
        <v>38756</v>
      </c>
      <c r="B86" s="20" t="s">
        <v>241</v>
      </c>
      <c r="C86" s="21">
        <v>7769</v>
      </c>
      <c r="D86" s="22">
        <v>18325</v>
      </c>
      <c r="E86" s="19">
        <v>38758</v>
      </c>
      <c r="F86" s="20" t="s">
        <v>167</v>
      </c>
      <c r="G86" s="20" t="s">
        <v>197</v>
      </c>
      <c r="H86" s="41">
        <v>750</v>
      </c>
      <c r="I86" s="26" t="s">
        <v>198</v>
      </c>
      <c r="J86" s="26" t="s">
        <v>240</v>
      </c>
    </row>
    <row r="87" spans="1:10" outlineLevel="2" x14ac:dyDescent="0.2">
      <c r="A87" s="19">
        <v>38804</v>
      </c>
      <c r="B87" s="20" t="s">
        <v>242</v>
      </c>
      <c r="C87" s="21">
        <v>7837</v>
      </c>
      <c r="D87" s="22">
        <v>2150</v>
      </c>
      <c r="E87" s="19">
        <v>38817</v>
      </c>
      <c r="F87" s="20" t="s">
        <v>167</v>
      </c>
      <c r="G87" s="20" t="s">
        <v>243</v>
      </c>
      <c r="H87" s="41">
        <v>750</v>
      </c>
      <c r="I87" s="26" t="s">
        <v>198</v>
      </c>
      <c r="J87" s="26" t="s">
        <v>240</v>
      </c>
    </row>
    <row r="88" spans="1:10" outlineLevel="1" x14ac:dyDescent="0.2">
      <c r="A88" s="19"/>
      <c r="B88" s="20"/>
      <c r="C88" s="21"/>
      <c r="D88" s="22"/>
      <c r="E88" s="19"/>
      <c r="F88" s="20"/>
      <c r="G88" s="20"/>
      <c r="H88" s="41">
        <f>SUBTOTAL(9,H81:H87)</f>
        <v>20508.510000000002</v>
      </c>
      <c r="I88" s="27" t="s">
        <v>202</v>
      </c>
      <c r="J88" s="26"/>
    </row>
    <row r="89" spans="1:10" outlineLevel="2" x14ac:dyDescent="0.2">
      <c r="A89" s="19">
        <v>38615</v>
      </c>
      <c r="B89" s="20"/>
      <c r="C89" s="21">
        <v>7568</v>
      </c>
      <c r="D89" s="22">
        <v>394.19</v>
      </c>
      <c r="E89" s="19">
        <v>38615</v>
      </c>
      <c r="F89" s="20" t="s">
        <v>221</v>
      </c>
      <c r="G89" s="20" t="s">
        <v>222</v>
      </c>
      <c r="H89" s="41">
        <v>394.19</v>
      </c>
      <c r="I89" s="20" t="s">
        <v>418</v>
      </c>
      <c r="J89" s="20" t="s">
        <v>223</v>
      </c>
    </row>
    <row r="90" spans="1:10" outlineLevel="2" x14ac:dyDescent="0.2">
      <c r="A90" s="19">
        <v>38735</v>
      </c>
      <c r="B90" s="20" t="s">
        <v>224</v>
      </c>
      <c r="C90" s="21">
        <v>7751</v>
      </c>
      <c r="D90" s="22">
        <v>509.54</v>
      </c>
      <c r="E90" s="19">
        <v>38735</v>
      </c>
      <c r="F90" s="20" t="s">
        <v>221</v>
      </c>
      <c r="G90" s="20" t="s">
        <v>225</v>
      </c>
      <c r="H90" s="41">
        <v>509.54</v>
      </c>
      <c r="I90" s="20" t="s">
        <v>418</v>
      </c>
      <c r="J90" s="20" t="s">
        <v>223</v>
      </c>
    </row>
    <row r="91" spans="1:10" outlineLevel="2" x14ac:dyDescent="0.2">
      <c r="A91" s="19">
        <v>38383</v>
      </c>
      <c r="B91" s="20"/>
      <c r="C91" s="21">
        <v>7173</v>
      </c>
      <c r="D91" s="22">
        <v>100</v>
      </c>
      <c r="E91" s="19">
        <v>38365</v>
      </c>
      <c r="F91" s="20" t="s">
        <v>226</v>
      </c>
      <c r="G91" s="20" t="s">
        <v>227</v>
      </c>
      <c r="H91" s="41">
        <v>100</v>
      </c>
      <c r="I91" s="20" t="s">
        <v>418</v>
      </c>
      <c r="J91" s="20" t="s">
        <v>228</v>
      </c>
    </row>
    <row r="92" spans="1:10" outlineLevel="2" x14ac:dyDescent="0.2">
      <c r="A92" s="19">
        <v>38449</v>
      </c>
      <c r="B92" s="20" t="s">
        <v>229</v>
      </c>
      <c r="C92" s="21">
        <v>7354</v>
      </c>
      <c r="D92" s="22">
        <v>11095.22</v>
      </c>
      <c r="E92" s="19">
        <v>38482</v>
      </c>
      <c r="F92" s="20" t="s">
        <v>179</v>
      </c>
      <c r="G92" s="20" t="s">
        <v>230</v>
      </c>
      <c r="H92" s="41">
        <v>166.25</v>
      </c>
      <c r="I92" s="20" t="s">
        <v>418</v>
      </c>
      <c r="J92" s="20" t="s">
        <v>228</v>
      </c>
    </row>
    <row r="93" spans="1:10" outlineLevel="2" x14ac:dyDescent="0.2">
      <c r="A93" s="19">
        <v>38449</v>
      </c>
      <c r="B93" s="20" t="s">
        <v>231</v>
      </c>
      <c r="C93" s="21">
        <v>7354</v>
      </c>
      <c r="D93" s="22">
        <v>11095.22</v>
      </c>
      <c r="E93" s="19">
        <v>38482</v>
      </c>
      <c r="F93" s="20" t="s">
        <v>179</v>
      </c>
      <c r="G93" s="20" t="s">
        <v>232</v>
      </c>
      <c r="H93" s="41">
        <v>358.24</v>
      </c>
      <c r="I93" s="20" t="s">
        <v>418</v>
      </c>
      <c r="J93" s="20" t="s">
        <v>228</v>
      </c>
    </row>
    <row r="94" spans="1:10" outlineLevel="2" x14ac:dyDescent="0.2">
      <c r="A94" s="19">
        <v>38553</v>
      </c>
      <c r="B94" s="20" t="s">
        <v>233</v>
      </c>
      <c r="C94" s="21">
        <v>7472</v>
      </c>
      <c r="D94" s="22">
        <v>100</v>
      </c>
      <c r="E94" s="19">
        <v>38553</v>
      </c>
      <c r="F94" s="20" t="s">
        <v>234</v>
      </c>
      <c r="G94" s="20" t="s">
        <v>235</v>
      </c>
      <c r="H94" s="41">
        <v>100</v>
      </c>
      <c r="I94" s="20" t="s">
        <v>418</v>
      </c>
      <c r="J94" s="20" t="s">
        <v>228</v>
      </c>
    </row>
    <row r="95" spans="1:10" outlineLevel="2" x14ac:dyDescent="0.2">
      <c r="A95" s="19">
        <v>38383</v>
      </c>
      <c r="B95" s="20"/>
      <c r="C95" s="21"/>
      <c r="D95" s="22"/>
      <c r="E95" s="19"/>
      <c r="F95" s="20" t="s">
        <v>248</v>
      </c>
      <c r="G95" s="20" t="s">
        <v>249</v>
      </c>
      <c r="H95" s="41">
        <v>2430</v>
      </c>
      <c r="I95" s="20" t="s">
        <v>418</v>
      </c>
      <c r="J95" s="20" t="s">
        <v>250</v>
      </c>
    </row>
    <row r="96" spans="1:10" outlineLevel="2" x14ac:dyDescent="0.2">
      <c r="A96" s="19">
        <v>38411</v>
      </c>
      <c r="B96" s="20"/>
      <c r="C96" s="21"/>
      <c r="D96" s="22"/>
      <c r="E96" s="19"/>
      <c r="F96" s="20" t="s">
        <v>248</v>
      </c>
      <c r="G96" s="20" t="s">
        <v>235</v>
      </c>
      <c r="H96" s="41">
        <v>3096</v>
      </c>
      <c r="I96" s="20" t="s">
        <v>418</v>
      </c>
      <c r="J96" s="20" t="s">
        <v>250</v>
      </c>
    </row>
    <row r="97" spans="1:10" outlineLevel="2" x14ac:dyDescent="0.2">
      <c r="A97" s="19">
        <v>38442</v>
      </c>
      <c r="B97" s="20"/>
      <c r="C97" s="21"/>
      <c r="D97" s="22"/>
      <c r="E97" s="19"/>
      <c r="F97" s="20" t="s">
        <v>248</v>
      </c>
      <c r="G97" s="20" t="s">
        <v>235</v>
      </c>
      <c r="H97" s="41">
        <v>4775.8999999999996</v>
      </c>
      <c r="I97" s="20" t="s">
        <v>418</v>
      </c>
      <c r="J97" s="20" t="s">
        <v>250</v>
      </c>
    </row>
    <row r="98" spans="1:10" outlineLevel="2" x14ac:dyDescent="0.2">
      <c r="A98" s="19">
        <v>38472</v>
      </c>
      <c r="B98" s="20"/>
      <c r="C98" s="21"/>
      <c r="D98" s="22"/>
      <c r="E98" s="19"/>
      <c r="F98" s="20" t="s">
        <v>248</v>
      </c>
      <c r="G98" s="20" t="s">
        <v>235</v>
      </c>
      <c r="H98" s="41">
        <v>3942</v>
      </c>
      <c r="I98" s="20" t="s">
        <v>418</v>
      </c>
      <c r="J98" s="20" t="s">
        <v>250</v>
      </c>
    </row>
    <row r="99" spans="1:10" outlineLevel="2" x14ac:dyDescent="0.2">
      <c r="A99" s="19">
        <v>38503</v>
      </c>
      <c r="B99" s="20"/>
      <c r="C99" s="21"/>
      <c r="D99" s="22"/>
      <c r="E99" s="19"/>
      <c r="F99" s="20" t="s">
        <v>248</v>
      </c>
      <c r="G99" s="20" t="s">
        <v>235</v>
      </c>
      <c r="H99" s="41">
        <v>3834</v>
      </c>
      <c r="I99" s="20" t="s">
        <v>418</v>
      </c>
      <c r="J99" s="20" t="s">
        <v>250</v>
      </c>
    </row>
    <row r="100" spans="1:10" outlineLevel="2" x14ac:dyDescent="0.2">
      <c r="A100" s="19">
        <v>38533</v>
      </c>
      <c r="B100" s="20"/>
      <c r="C100" s="21"/>
      <c r="D100" s="22"/>
      <c r="E100" s="19"/>
      <c r="F100" s="20" t="s">
        <v>248</v>
      </c>
      <c r="G100" s="20" t="s">
        <v>235</v>
      </c>
      <c r="H100" s="41">
        <v>9648</v>
      </c>
      <c r="I100" s="20" t="s">
        <v>418</v>
      </c>
      <c r="J100" s="20" t="s">
        <v>250</v>
      </c>
    </row>
    <row r="101" spans="1:10" outlineLevel="2" x14ac:dyDescent="0.2">
      <c r="A101" s="19">
        <v>38564</v>
      </c>
      <c r="B101" s="20"/>
      <c r="C101" s="21"/>
      <c r="D101" s="22"/>
      <c r="E101" s="19"/>
      <c r="F101" s="20" t="s">
        <v>248</v>
      </c>
      <c r="G101" s="20" t="s">
        <v>235</v>
      </c>
      <c r="H101" s="41">
        <v>5220</v>
      </c>
      <c r="I101" s="20" t="s">
        <v>418</v>
      </c>
      <c r="J101" s="20" t="s">
        <v>250</v>
      </c>
    </row>
    <row r="102" spans="1:10" outlineLevel="2" x14ac:dyDescent="0.2">
      <c r="A102" s="19">
        <v>38595</v>
      </c>
      <c r="B102" s="20"/>
      <c r="C102" s="21"/>
      <c r="D102" s="22"/>
      <c r="E102" s="19"/>
      <c r="F102" s="20" t="s">
        <v>248</v>
      </c>
      <c r="G102" s="20" t="s">
        <v>235</v>
      </c>
      <c r="H102" s="41">
        <v>2610</v>
      </c>
      <c r="I102" s="20" t="s">
        <v>418</v>
      </c>
      <c r="J102" s="20" t="s">
        <v>250</v>
      </c>
    </row>
    <row r="103" spans="1:10" outlineLevel="2" x14ac:dyDescent="0.2">
      <c r="A103" s="19">
        <v>38625</v>
      </c>
      <c r="B103" s="20"/>
      <c r="C103" s="21"/>
      <c r="D103" s="22"/>
      <c r="E103" s="19"/>
      <c r="F103" s="20" t="s">
        <v>248</v>
      </c>
      <c r="G103" s="20" t="s">
        <v>251</v>
      </c>
      <c r="H103" s="41">
        <v>2520</v>
      </c>
      <c r="I103" s="20" t="s">
        <v>418</v>
      </c>
      <c r="J103" s="20" t="s">
        <v>250</v>
      </c>
    </row>
    <row r="104" spans="1:10" outlineLevel="2" x14ac:dyDescent="0.2">
      <c r="A104" s="19">
        <v>38656</v>
      </c>
      <c r="B104" s="20"/>
      <c r="C104" s="21"/>
      <c r="D104" s="22"/>
      <c r="E104" s="19"/>
      <c r="F104" s="20" t="s">
        <v>248</v>
      </c>
      <c r="G104" s="20" t="s">
        <v>252</v>
      </c>
      <c r="H104" s="41">
        <v>900</v>
      </c>
      <c r="I104" s="20" t="s">
        <v>418</v>
      </c>
      <c r="J104" s="20" t="s">
        <v>250</v>
      </c>
    </row>
    <row r="105" spans="1:10" outlineLevel="2" x14ac:dyDescent="0.2">
      <c r="A105" s="19">
        <v>38686</v>
      </c>
      <c r="B105" s="20"/>
      <c r="C105" s="21"/>
      <c r="D105" s="22"/>
      <c r="E105" s="19"/>
      <c r="F105" s="20" t="s">
        <v>248</v>
      </c>
      <c r="G105" s="20" t="s">
        <v>253</v>
      </c>
      <c r="H105" s="41">
        <v>450</v>
      </c>
      <c r="I105" s="20" t="s">
        <v>418</v>
      </c>
      <c r="J105" s="20" t="s">
        <v>250</v>
      </c>
    </row>
    <row r="106" spans="1:10" outlineLevel="2" x14ac:dyDescent="0.2">
      <c r="A106" s="19">
        <v>38717</v>
      </c>
      <c r="B106" s="20"/>
      <c r="C106" s="21"/>
      <c r="D106" s="22"/>
      <c r="E106" s="19"/>
      <c r="F106" s="20" t="s">
        <v>248</v>
      </c>
      <c r="G106" s="20" t="s">
        <v>235</v>
      </c>
      <c r="H106" s="41">
        <v>1710</v>
      </c>
      <c r="I106" s="20" t="s">
        <v>418</v>
      </c>
      <c r="J106" s="20" t="s">
        <v>250</v>
      </c>
    </row>
    <row r="107" spans="1:10" outlineLevel="2" x14ac:dyDescent="0.2">
      <c r="A107" s="19">
        <v>38748</v>
      </c>
      <c r="B107" s="20"/>
      <c r="C107" s="21"/>
      <c r="D107" s="22"/>
      <c r="E107" s="19"/>
      <c r="F107" s="20" t="s">
        <v>248</v>
      </c>
      <c r="G107" s="20" t="s">
        <v>235</v>
      </c>
      <c r="H107" s="41">
        <v>4984.7700000000004</v>
      </c>
      <c r="I107" s="20" t="s">
        <v>418</v>
      </c>
      <c r="J107" s="20" t="s">
        <v>250</v>
      </c>
    </row>
    <row r="108" spans="1:10" outlineLevel="2" x14ac:dyDescent="0.2">
      <c r="A108" s="19">
        <v>38748</v>
      </c>
      <c r="B108" s="20"/>
      <c r="C108" s="21"/>
      <c r="D108" s="22"/>
      <c r="E108" s="19"/>
      <c r="F108" s="20" t="s">
        <v>248</v>
      </c>
      <c r="G108" s="20" t="s">
        <v>235</v>
      </c>
      <c r="H108" s="41">
        <v>90</v>
      </c>
      <c r="I108" s="20" t="s">
        <v>418</v>
      </c>
      <c r="J108" s="20" t="s">
        <v>250</v>
      </c>
    </row>
    <row r="109" spans="1:10" outlineLevel="2" x14ac:dyDescent="0.2">
      <c r="A109" s="19">
        <v>38748</v>
      </c>
      <c r="B109" s="20"/>
      <c r="C109" s="21"/>
      <c r="D109" s="22"/>
      <c r="E109" s="19"/>
      <c r="F109" s="20" t="s">
        <v>248</v>
      </c>
      <c r="G109" s="20" t="s">
        <v>254</v>
      </c>
      <c r="H109" s="41">
        <v>180</v>
      </c>
      <c r="I109" s="20" t="s">
        <v>418</v>
      </c>
      <c r="J109" s="20" t="s">
        <v>250</v>
      </c>
    </row>
    <row r="110" spans="1:10" outlineLevel="2" x14ac:dyDescent="0.2">
      <c r="A110" s="19">
        <v>38776</v>
      </c>
      <c r="B110" s="20"/>
      <c r="C110" s="21"/>
      <c r="D110" s="22"/>
      <c r="E110" s="19"/>
      <c r="F110" s="20" t="s">
        <v>248</v>
      </c>
      <c r="G110" s="20" t="s">
        <v>235</v>
      </c>
      <c r="H110" s="41">
        <v>2340</v>
      </c>
      <c r="I110" s="20" t="s">
        <v>418</v>
      </c>
      <c r="J110" s="20" t="s">
        <v>250</v>
      </c>
    </row>
    <row r="111" spans="1:10" outlineLevel="2" x14ac:dyDescent="0.2">
      <c r="A111" s="19">
        <v>38776</v>
      </c>
      <c r="B111" s="20"/>
      <c r="C111" s="21"/>
      <c r="D111" s="22"/>
      <c r="E111" s="19"/>
      <c r="F111" s="20" t="s">
        <v>248</v>
      </c>
      <c r="G111" s="20" t="s">
        <v>255</v>
      </c>
      <c r="H111" s="41">
        <v>252</v>
      </c>
      <c r="I111" s="20" t="s">
        <v>418</v>
      </c>
      <c r="J111" s="20" t="s">
        <v>250</v>
      </c>
    </row>
    <row r="112" spans="1:10" outlineLevel="2" x14ac:dyDescent="0.2">
      <c r="A112" s="19">
        <v>38807</v>
      </c>
      <c r="B112" s="20"/>
      <c r="C112" s="21"/>
      <c r="D112" s="22"/>
      <c r="E112" s="19"/>
      <c r="F112" s="20" t="s">
        <v>248</v>
      </c>
      <c r="G112" s="20" t="s">
        <v>256</v>
      </c>
      <c r="H112" s="41">
        <v>3900</v>
      </c>
      <c r="I112" s="20" t="s">
        <v>418</v>
      </c>
      <c r="J112" s="20" t="s">
        <v>250</v>
      </c>
    </row>
    <row r="113" spans="1:10" outlineLevel="2" x14ac:dyDescent="0.2">
      <c r="A113" s="19">
        <v>38837</v>
      </c>
      <c r="B113" s="20"/>
      <c r="C113" s="21"/>
      <c r="D113" s="22"/>
      <c r="E113" s="19"/>
      <c r="F113" s="20" t="s">
        <v>248</v>
      </c>
      <c r="G113" s="20" t="s">
        <v>257</v>
      </c>
      <c r="H113" s="41">
        <v>3700</v>
      </c>
      <c r="I113" s="20" t="s">
        <v>418</v>
      </c>
      <c r="J113" s="20" t="s">
        <v>250</v>
      </c>
    </row>
    <row r="114" spans="1:10" outlineLevel="2" x14ac:dyDescent="0.2">
      <c r="A114" s="19">
        <v>38868</v>
      </c>
      <c r="B114" s="20"/>
      <c r="C114" s="21"/>
      <c r="D114" s="22"/>
      <c r="E114" s="19"/>
      <c r="F114" s="20" t="s">
        <v>248</v>
      </c>
      <c r="G114" s="20" t="s">
        <v>235</v>
      </c>
      <c r="H114" s="41">
        <v>2200</v>
      </c>
      <c r="I114" s="20" t="s">
        <v>418</v>
      </c>
      <c r="J114" s="20" t="s">
        <v>250</v>
      </c>
    </row>
    <row r="115" spans="1:10" outlineLevel="2" x14ac:dyDescent="0.2">
      <c r="A115" s="19">
        <v>38898</v>
      </c>
      <c r="B115" s="20"/>
      <c r="C115" s="21"/>
      <c r="D115" s="22"/>
      <c r="E115" s="19"/>
      <c r="F115" s="20" t="s">
        <v>248</v>
      </c>
      <c r="G115" s="20" t="s">
        <v>258</v>
      </c>
      <c r="H115" s="41">
        <v>800</v>
      </c>
      <c r="I115" s="20" t="s">
        <v>418</v>
      </c>
      <c r="J115" s="20" t="s">
        <v>250</v>
      </c>
    </row>
    <row r="116" spans="1:10" outlineLevel="2" x14ac:dyDescent="0.2">
      <c r="A116" s="19">
        <v>38898</v>
      </c>
      <c r="B116" s="20"/>
      <c r="C116" s="21"/>
      <c r="D116" s="22"/>
      <c r="E116" s="19"/>
      <c r="F116" s="20" t="s">
        <v>248</v>
      </c>
      <c r="G116" s="20" t="s">
        <v>259</v>
      </c>
      <c r="H116" s="41">
        <v>800</v>
      </c>
      <c r="I116" s="20" t="s">
        <v>418</v>
      </c>
      <c r="J116" s="20" t="s">
        <v>250</v>
      </c>
    </row>
    <row r="117" spans="1:10" outlineLevel="1" x14ac:dyDescent="0.2">
      <c r="A117" s="19"/>
      <c r="B117" s="20"/>
      <c r="C117" s="21"/>
      <c r="D117" s="22"/>
      <c r="E117" s="19"/>
      <c r="F117" s="20"/>
      <c r="G117" s="20"/>
      <c r="H117" s="41">
        <f>SUBTOTAL(9,H89:H116)</f>
        <v>62010.89</v>
      </c>
      <c r="I117" s="25" t="s">
        <v>423</v>
      </c>
      <c r="J117" s="20"/>
    </row>
    <row r="118" spans="1:10" x14ac:dyDescent="0.2">
      <c r="A118" s="19"/>
      <c r="B118" s="20"/>
      <c r="C118" s="21"/>
      <c r="D118" s="22"/>
      <c r="E118" s="19"/>
      <c r="F118" s="20"/>
      <c r="G118" s="20"/>
      <c r="H118" s="23">
        <f>SUBTOTAL(9,H4:H116)</f>
        <v>374695.9800000001</v>
      </c>
      <c r="I118" s="25" t="s">
        <v>361</v>
      </c>
      <c r="J118" s="20"/>
    </row>
    <row r="119" spans="1:10" x14ac:dyDescent="0.2">
      <c r="A119" s="19"/>
      <c r="B119" s="20"/>
      <c r="C119" s="21"/>
      <c r="D119" s="22"/>
      <c r="E119" s="19"/>
      <c r="F119" s="20"/>
      <c r="G119" s="20"/>
      <c r="H119" s="23"/>
    </row>
    <row r="120" spans="1:10" x14ac:dyDescent="0.2">
      <c r="A120" s="19">
        <v>38391</v>
      </c>
      <c r="B120" s="20" t="s">
        <v>260</v>
      </c>
      <c r="C120" s="21">
        <v>7259</v>
      </c>
      <c r="D120" s="22">
        <v>12616.97</v>
      </c>
      <c r="E120" s="19">
        <v>38421</v>
      </c>
      <c r="F120" s="20" t="s">
        <v>179</v>
      </c>
      <c r="G120" s="20" t="s">
        <v>261</v>
      </c>
      <c r="H120" s="56">
        <v>2734.33</v>
      </c>
      <c r="I120" s="20" t="s">
        <v>262</v>
      </c>
      <c r="J120" s="20" t="s">
        <v>263</v>
      </c>
    </row>
    <row r="121" spans="1:10" x14ac:dyDescent="0.2">
      <c r="A121" s="19">
        <v>38415</v>
      </c>
      <c r="B121" s="20" t="s">
        <v>264</v>
      </c>
      <c r="C121" s="21">
        <v>7306</v>
      </c>
      <c r="D121" s="22">
        <v>4020.82</v>
      </c>
      <c r="E121" s="19">
        <v>38450</v>
      </c>
      <c r="F121" s="20" t="s">
        <v>179</v>
      </c>
      <c r="G121" s="20" t="s">
        <v>265</v>
      </c>
      <c r="H121" s="56">
        <v>471.25</v>
      </c>
      <c r="I121" s="20" t="s">
        <v>262</v>
      </c>
      <c r="J121" s="20" t="s">
        <v>263</v>
      </c>
    </row>
    <row r="122" spans="1:10" x14ac:dyDescent="0.2">
      <c r="A122" s="19">
        <v>38415</v>
      </c>
      <c r="B122" s="20" t="s">
        <v>266</v>
      </c>
      <c r="C122" s="21">
        <v>7306</v>
      </c>
      <c r="D122" s="22">
        <v>4020.82</v>
      </c>
      <c r="E122" s="19">
        <v>38450</v>
      </c>
      <c r="F122" s="20" t="s">
        <v>179</v>
      </c>
      <c r="G122" s="20" t="s">
        <v>267</v>
      </c>
      <c r="H122" s="56">
        <v>10.56</v>
      </c>
      <c r="I122" s="20" t="s">
        <v>262</v>
      </c>
      <c r="J122" s="20" t="s">
        <v>263</v>
      </c>
    </row>
    <row r="123" spans="1:10" x14ac:dyDescent="0.2">
      <c r="A123" s="19">
        <v>38472</v>
      </c>
      <c r="B123" s="20" t="s">
        <v>268</v>
      </c>
      <c r="C123" s="21">
        <v>7354</v>
      </c>
      <c r="D123" s="22">
        <v>11095.22</v>
      </c>
      <c r="E123" s="19">
        <v>38482</v>
      </c>
      <c r="F123" s="20" t="s">
        <v>179</v>
      </c>
      <c r="G123" s="20" t="s">
        <v>269</v>
      </c>
      <c r="H123" s="56">
        <v>3778.11</v>
      </c>
      <c r="I123" s="20" t="s">
        <v>262</v>
      </c>
      <c r="J123" s="20" t="s">
        <v>263</v>
      </c>
    </row>
    <row r="124" spans="1:10" x14ac:dyDescent="0.2">
      <c r="A124" s="19">
        <v>38539</v>
      </c>
      <c r="B124" s="20" t="s">
        <v>270</v>
      </c>
      <c r="C124" s="21">
        <v>7508</v>
      </c>
      <c r="D124" s="22">
        <v>10418.200000000001</v>
      </c>
      <c r="E124" s="19">
        <v>38574</v>
      </c>
      <c r="F124" s="20" t="s">
        <v>179</v>
      </c>
      <c r="G124" s="20" t="s">
        <v>271</v>
      </c>
      <c r="H124" s="56">
        <v>5755.7</v>
      </c>
      <c r="I124" s="20" t="s">
        <v>262</v>
      </c>
      <c r="J124" s="20" t="s">
        <v>263</v>
      </c>
    </row>
    <row r="125" spans="1:10" x14ac:dyDescent="0.2">
      <c r="A125" s="19">
        <v>38564</v>
      </c>
      <c r="B125" s="20" t="s">
        <v>272</v>
      </c>
      <c r="C125" s="21">
        <v>7551</v>
      </c>
      <c r="D125" s="22">
        <v>15623.18</v>
      </c>
      <c r="E125" s="19">
        <v>38604</v>
      </c>
      <c r="F125" s="20" t="s">
        <v>179</v>
      </c>
      <c r="G125" s="20" t="s">
        <v>273</v>
      </c>
      <c r="H125" s="56">
        <v>4059.74</v>
      </c>
      <c r="I125" s="20" t="s">
        <v>262</v>
      </c>
      <c r="J125" s="20" t="s">
        <v>263</v>
      </c>
    </row>
    <row r="126" spans="1:10" x14ac:dyDescent="0.2">
      <c r="A126" s="19">
        <v>38595</v>
      </c>
      <c r="B126" s="20" t="s">
        <v>274</v>
      </c>
      <c r="C126" s="21">
        <v>7551</v>
      </c>
      <c r="D126" s="22">
        <v>15623.18</v>
      </c>
      <c r="E126" s="19">
        <v>38604</v>
      </c>
      <c r="F126" s="20" t="s">
        <v>179</v>
      </c>
      <c r="G126" s="20" t="s">
        <v>273</v>
      </c>
      <c r="H126" s="56">
        <v>2442.15</v>
      </c>
      <c r="I126" s="20" t="s">
        <v>262</v>
      </c>
      <c r="J126" s="20" t="s">
        <v>263</v>
      </c>
    </row>
    <row r="127" spans="1:10" x14ac:dyDescent="0.2">
      <c r="A127" s="19">
        <v>38656</v>
      </c>
      <c r="B127" s="20" t="s">
        <v>275</v>
      </c>
      <c r="C127" s="21">
        <v>7650</v>
      </c>
      <c r="D127" s="22">
        <v>28326.04</v>
      </c>
      <c r="E127" s="19">
        <v>38666</v>
      </c>
      <c r="F127" s="20" t="s">
        <v>179</v>
      </c>
      <c r="G127" s="20" t="s">
        <v>276</v>
      </c>
      <c r="H127" s="56">
        <v>5558.68</v>
      </c>
      <c r="I127" s="20" t="s">
        <v>262</v>
      </c>
      <c r="J127" s="20" t="s">
        <v>263</v>
      </c>
    </row>
    <row r="128" spans="1:10" x14ac:dyDescent="0.2">
      <c r="A128" s="19">
        <v>38687</v>
      </c>
      <c r="B128" s="20" t="s">
        <v>277</v>
      </c>
      <c r="C128" s="21">
        <v>7737</v>
      </c>
      <c r="D128" s="22">
        <v>7186.14</v>
      </c>
      <c r="E128" s="19">
        <v>38727</v>
      </c>
      <c r="F128" s="20" t="s">
        <v>179</v>
      </c>
      <c r="G128" s="20" t="s">
        <v>278</v>
      </c>
      <c r="H128" s="56">
        <v>2566.52</v>
      </c>
      <c r="I128" s="20" t="s">
        <v>262</v>
      </c>
      <c r="J128" s="20" t="s">
        <v>263</v>
      </c>
    </row>
    <row r="129" spans="1:10" x14ac:dyDescent="0.2">
      <c r="A129" s="19">
        <v>38692</v>
      </c>
      <c r="B129" s="20" t="s">
        <v>279</v>
      </c>
      <c r="C129" s="21">
        <v>7737</v>
      </c>
      <c r="D129" s="22">
        <v>7186.14</v>
      </c>
      <c r="E129" s="19">
        <v>38727</v>
      </c>
      <c r="F129" s="20" t="s">
        <v>179</v>
      </c>
      <c r="G129" s="20" t="s">
        <v>273</v>
      </c>
      <c r="H129" s="56">
        <v>85.2</v>
      </c>
      <c r="I129" s="20" t="s">
        <v>262</v>
      </c>
    </row>
    <row r="130" spans="1:10" s="34" customFormat="1" x14ac:dyDescent="0.2">
      <c r="A130" s="19">
        <v>38694</v>
      </c>
      <c r="B130" s="20" t="s">
        <v>280</v>
      </c>
      <c r="C130" s="21">
        <v>7775</v>
      </c>
      <c r="D130" s="22">
        <v>6915.73</v>
      </c>
      <c r="E130" s="19">
        <v>38758</v>
      </c>
      <c r="F130" s="20" t="s">
        <v>179</v>
      </c>
      <c r="G130" s="20" t="s">
        <v>135</v>
      </c>
      <c r="H130" s="56">
        <v>2281.5700000000002</v>
      </c>
      <c r="I130" s="20" t="s">
        <v>262</v>
      </c>
      <c r="J130" s="20" t="s">
        <v>263</v>
      </c>
    </row>
    <row r="131" spans="1:10" x14ac:dyDescent="0.2">
      <c r="A131" s="19">
        <v>38698</v>
      </c>
      <c r="B131" s="20" t="s">
        <v>281</v>
      </c>
      <c r="C131" s="21">
        <v>7775</v>
      </c>
      <c r="D131" s="22">
        <v>6915.73</v>
      </c>
      <c r="E131" s="19">
        <v>38758</v>
      </c>
      <c r="F131" s="20" t="s">
        <v>179</v>
      </c>
      <c r="G131" s="20" t="s">
        <v>135</v>
      </c>
      <c r="H131" s="56">
        <v>2100</v>
      </c>
      <c r="I131" s="20" t="s">
        <v>262</v>
      </c>
      <c r="J131" s="20" t="s">
        <v>263</v>
      </c>
    </row>
    <row r="132" spans="1:10" s="34" customFormat="1" x14ac:dyDescent="0.2">
      <c r="A132" s="19">
        <v>38729</v>
      </c>
      <c r="B132" s="20" t="s">
        <v>282</v>
      </c>
      <c r="C132" s="21">
        <v>7775</v>
      </c>
      <c r="D132" s="22">
        <v>6915.73</v>
      </c>
      <c r="E132" s="19">
        <v>38758</v>
      </c>
      <c r="F132" s="20" t="s">
        <v>179</v>
      </c>
      <c r="G132" s="20" t="s">
        <v>283</v>
      </c>
      <c r="H132" s="56">
        <v>946.24</v>
      </c>
      <c r="I132" s="20" t="s">
        <v>262</v>
      </c>
      <c r="J132" s="20" t="s">
        <v>263</v>
      </c>
    </row>
    <row r="133" spans="1:10" x14ac:dyDescent="0.2">
      <c r="A133" s="19">
        <v>38734</v>
      </c>
      <c r="B133" s="20" t="s">
        <v>284</v>
      </c>
      <c r="C133" s="21">
        <v>7775</v>
      </c>
      <c r="D133" s="22">
        <v>6915.73</v>
      </c>
      <c r="E133" s="19">
        <v>38758</v>
      </c>
      <c r="F133" s="20" t="s">
        <v>179</v>
      </c>
      <c r="G133" s="20" t="s">
        <v>283</v>
      </c>
      <c r="H133" s="56">
        <v>741.25</v>
      </c>
      <c r="I133" s="20" t="s">
        <v>262</v>
      </c>
      <c r="J133" s="20" t="s">
        <v>263</v>
      </c>
    </row>
    <row r="134" spans="1:10" x14ac:dyDescent="0.2">
      <c r="A134" s="19">
        <v>38744</v>
      </c>
      <c r="B134" s="20" t="s">
        <v>285</v>
      </c>
      <c r="C134" s="21">
        <v>7775</v>
      </c>
      <c r="D134" s="22">
        <v>6915.73</v>
      </c>
      <c r="E134" s="19">
        <v>38758</v>
      </c>
      <c r="F134" s="20" t="s">
        <v>179</v>
      </c>
      <c r="G134" s="20" t="s">
        <v>286</v>
      </c>
      <c r="H134" s="56">
        <v>148.75</v>
      </c>
      <c r="I134" s="20" t="s">
        <v>262</v>
      </c>
    </row>
    <row r="135" spans="1:10" x14ac:dyDescent="0.2">
      <c r="A135" s="19">
        <v>38749</v>
      </c>
      <c r="B135" s="20" t="s">
        <v>287</v>
      </c>
      <c r="C135" s="21">
        <v>7772</v>
      </c>
      <c r="D135" s="22">
        <v>2410</v>
      </c>
      <c r="E135" s="19">
        <v>38758</v>
      </c>
      <c r="F135" s="20" t="s">
        <v>108</v>
      </c>
      <c r="G135" s="20" t="s">
        <v>288</v>
      </c>
      <c r="H135" s="56">
        <v>2410</v>
      </c>
      <c r="I135" s="20" t="s">
        <v>262</v>
      </c>
      <c r="J135" s="20" t="s">
        <v>289</v>
      </c>
    </row>
    <row r="136" spans="1:10" s="34" customFormat="1" x14ac:dyDescent="0.2">
      <c r="A136" s="19">
        <v>38750</v>
      </c>
      <c r="B136" s="20" t="s">
        <v>146</v>
      </c>
      <c r="C136" s="21">
        <v>7776</v>
      </c>
      <c r="D136" s="22">
        <v>11123.34</v>
      </c>
      <c r="E136" s="19">
        <v>38758</v>
      </c>
      <c r="F136" s="20" t="s">
        <v>147</v>
      </c>
      <c r="G136" s="20" t="s">
        <v>148</v>
      </c>
      <c r="H136" s="56">
        <v>5561.67</v>
      </c>
      <c r="I136" s="20" t="s">
        <v>262</v>
      </c>
      <c r="J136" s="20" t="s">
        <v>290</v>
      </c>
    </row>
    <row r="137" spans="1:10" x14ac:dyDescent="0.2">
      <c r="A137" s="19">
        <v>38755</v>
      </c>
      <c r="B137" s="20" t="s">
        <v>291</v>
      </c>
      <c r="C137" s="21">
        <v>7814</v>
      </c>
      <c r="D137" s="22">
        <v>641.97</v>
      </c>
      <c r="E137" s="19">
        <v>38786</v>
      </c>
      <c r="F137" s="20" t="s">
        <v>292</v>
      </c>
      <c r="G137" s="20" t="s">
        <v>293</v>
      </c>
      <c r="H137" s="56">
        <v>641.97</v>
      </c>
      <c r="I137" s="20" t="s">
        <v>262</v>
      </c>
      <c r="J137" s="20" t="s">
        <v>294</v>
      </c>
    </row>
    <row r="138" spans="1:10" x14ac:dyDescent="0.2">
      <c r="A138" s="19">
        <v>38761</v>
      </c>
      <c r="B138" s="20"/>
      <c r="C138" s="21"/>
      <c r="D138" s="22"/>
      <c r="E138" s="19"/>
      <c r="F138" s="20" t="s">
        <v>295</v>
      </c>
      <c r="G138" s="20" t="s">
        <v>296</v>
      </c>
      <c r="H138" s="56">
        <v>322.08999999999997</v>
      </c>
      <c r="I138" s="20" t="s">
        <v>262</v>
      </c>
      <c r="J138" s="20" t="s">
        <v>297</v>
      </c>
    </row>
    <row r="139" spans="1:10" x14ac:dyDescent="0.2">
      <c r="A139" s="19">
        <v>38762</v>
      </c>
      <c r="B139" s="20" t="s">
        <v>298</v>
      </c>
      <c r="C139" s="21">
        <v>7818</v>
      </c>
      <c r="D139" s="22">
        <v>137934.68</v>
      </c>
      <c r="E139" s="19">
        <v>38786</v>
      </c>
      <c r="F139" s="20" t="s">
        <v>170</v>
      </c>
      <c r="G139" s="20" t="s">
        <v>135</v>
      </c>
      <c r="H139" s="56">
        <v>627.04</v>
      </c>
      <c r="I139" s="20" t="s">
        <v>262</v>
      </c>
      <c r="J139" s="20" t="s">
        <v>299</v>
      </c>
    </row>
    <row r="140" spans="1:10" x14ac:dyDescent="0.2">
      <c r="A140" s="19">
        <v>38762</v>
      </c>
      <c r="B140" s="20" t="s">
        <v>300</v>
      </c>
      <c r="C140" s="21">
        <v>7818</v>
      </c>
      <c r="D140" s="22">
        <v>137934.68</v>
      </c>
      <c r="E140" s="19">
        <v>38786</v>
      </c>
      <c r="F140" s="20" t="s">
        <v>170</v>
      </c>
      <c r="G140" s="20" t="s">
        <v>135</v>
      </c>
      <c r="H140" s="56">
        <v>718.27</v>
      </c>
      <c r="I140" s="20" t="s">
        <v>262</v>
      </c>
      <c r="J140" s="20" t="s">
        <v>212</v>
      </c>
    </row>
    <row r="141" spans="1:10" x14ac:dyDescent="0.2">
      <c r="A141" s="19">
        <v>38765</v>
      </c>
      <c r="B141" s="20" t="s">
        <v>301</v>
      </c>
      <c r="C141" s="21">
        <v>7817</v>
      </c>
      <c r="D141" s="22">
        <v>1482.83</v>
      </c>
      <c r="E141" s="19">
        <v>38786</v>
      </c>
      <c r="F141" s="20" t="s">
        <v>128</v>
      </c>
      <c r="G141" s="20" t="s">
        <v>135</v>
      </c>
      <c r="H141" s="56">
        <v>847.82</v>
      </c>
      <c r="I141" s="20" t="s">
        <v>262</v>
      </c>
      <c r="J141" s="20" t="s">
        <v>302</v>
      </c>
    </row>
    <row r="142" spans="1:10" x14ac:dyDescent="0.2">
      <c r="A142" s="19">
        <v>38765</v>
      </c>
      <c r="B142" s="20" t="s">
        <v>303</v>
      </c>
      <c r="C142" s="21">
        <v>7851</v>
      </c>
      <c r="D142" s="22">
        <v>2365.37</v>
      </c>
      <c r="E142" s="19">
        <v>38817</v>
      </c>
      <c r="F142" s="20" t="s">
        <v>128</v>
      </c>
      <c r="G142" s="20" t="s">
        <v>304</v>
      </c>
      <c r="H142" s="56">
        <v>211.04</v>
      </c>
      <c r="I142" s="20" t="s">
        <v>262</v>
      </c>
      <c r="J142" s="20" t="s">
        <v>302</v>
      </c>
    </row>
    <row r="143" spans="1:10" x14ac:dyDescent="0.2">
      <c r="A143" s="19">
        <v>38765</v>
      </c>
      <c r="B143" s="20" t="s">
        <v>305</v>
      </c>
      <c r="C143" s="21">
        <v>7818</v>
      </c>
      <c r="D143" s="22">
        <v>137934.68</v>
      </c>
      <c r="E143" s="19">
        <v>38786</v>
      </c>
      <c r="F143" s="20" t="s">
        <v>170</v>
      </c>
      <c r="G143" s="20" t="s">
        <v>135</v>
      </c>
      <c r="H143" s="56">
        <v>330.7</v>
      </c>
      <c r="I143" s="20" t="s">
        <v>262</v>
      </c>
      <c r="J143" s="20" t="s">
        <v>306</v>
      </c>
    </row>
    <row r="144" spans="1:10" x14ac:dyDescent="0.2">
      <c r="A144" s="19">
        <v>38765</v>
      </c>
      <c r="B144" s="20" t="s">
        <v>307</v>
      </c>
      <c r="C144" s="21">
        <v>7818</v>
      </c>
      <c r="D144" s="22">
        <v>137934.68</v>
      </c>
      <c r="E144" s="19">
        <v>38786</v>
      </c>
      <c r="F144" s="20" t="s">
        <v>170</v>
      </c>
      <c r="G144" s="20" t="s">
        <v>135</v>
      </c>
      <c r="H144" s="56">
        <v>86.6</v>
      </c>
      <c r="I144" s="20" t="s">
        <v>262</v>
      </c>
      <c r="J144" s="20" t="s">
        <v>299</v>
      </c>
    </row>
    <row r="145" spans="1:10" x14ac:dyDescent="0.2">
      <c r="A145" s="19">
        <v>38772</v>
      </c>
      <c r="B145" s="20" t="s">
        <v>308</v>
      </c>
      <c r="C145" s="21">
        <v>7798</v>
      </c>
      <c r="D145" s="22">
        <v>118928.86</v>
      </c>
      <c r="E145" s="19">
        <v>38786</v>
      </c>
      <c r="F145" s="20" t="s">
        <v>309</v>
      </c>
      <c r="G145" s="20" t="s">
        <v>310</v>
      </c>
      <c r="H145" s="56">
        <v>118928.86</v>
      </c>
      <c r="I145" s="20" t="s">
        <v>262</v>
      </c>
    </row>
    <row r="146" spans="1:10" x14ac:dyDescent="0.2">
      <c r="A146" s="19">
        <v>38776</v>
      </c>
      <c r="B146" s="20" t="s">
        <v>311</v>
      </c>
      <c r="C146" s="21">
        <v>7808</v>
      </c>
      <c r="D146" s="22">
        <v>3750.65</v>
      </c>
      <c r="E146" s="19">
        <v>38786</v>
      </c>
      <c r="F146" s="20" t="s">
        <v>179</v>
      </c>
      <c r="G146" s="20" t="s">
        <v>283</v>
      </c>
      <c r="H146" s="57">
        <v>722.5</v>
      </c>
      <c r="I146" s="20" t="s">
        <v>262</v>
      </c>
      <c r="J146" s="20" t="s">
        <v>263</v>
      </c>
    </row>
    <row r="147" spans="1:10" x14ac:dyDescent="0.2">
      <c r="A147" s="19">
        <v>38776</v>
      </c>
      <c r="B147" s="20" t="s">
        <v>312</v>
      </c>
      <c r="C147" s="21">
        <v>7808</v>
      </c>
      <c r="D147" s="22">
        <v>3750.65</v>
      </c>
      <c r="E147" s="19">
        <v>38786</v>
      </c>
      <c r="F147" s="20" t="s">
        <v>179</v>
      </c>
      <c r="G147" s="20" t="s">
        <v>276</v>
      </c>
      <c r="H147" s="56">
        <v>732.16</v>
      </c>
      <c r="I147" s="20" t="s">
        <v>262</v>
      </c>
      <c r="J147" s="20" t="s">
        <v>313</v>
      </c>
    </row>
    <row r="148" spans="1:10" x14ac:dyDescent="0.2">
      <c r="A148" s="19">
        <v>38776</v>
      </c>
      <c r="B148" s="20" t="s">
        <v>314</v>
      </c>
      <c r="C148" s="21">
        <v>7849</v>
      </c>
      <c r="D148" s="22">
        <v>1703</v>
      </c>
      <c r="E148" s="19">
        <v>38817</v>
      </c>
      <c r="F148" s="24" t="s">
        <v>315</v>
      </c>
      <c r="G148" s="20" t="s">
        <v>135</v>
      </c>
      <c r="H148" s="56">
        <v>1703</v>
      </c>
      <c r="I148" s="20" t="s">
        <v>262</v>
      </c>
      <c r="J148" s="20" t="s">
        <v>122</v>
      </c>
    </row>
    <row r="149" spans="1:10" x14ac:dyDescent="0.2">
      <c r="A149" s="19">
        <v>38778</v>
      </c>
      <c r="B149" s="20" t="s">
        <v>316</v>
      </c>
      <c r="C149" s="21">
        <v>7818</v>
      </c>
      <c r="D149" s="22">
        <v>137934.68</v>
      </c>
      <c r="E149" s="19">
        <v>38786</v>
      </c>
      <c r="F149" s="20" t="s">
        <v>170</v>
      </c>
      <c r="G149" s="20" t="s">
        <v>129</v>
      </c>
      <c r="H149" s="56">
        <v>279.76</v>
      </c>
      <c r="I149" s="20" t="s">
        <v>262</v>
      </c>
    </row>
    <row r="150" spans="1:10" x14ac:dyDescent="0.2">
      <c r="A150" s="19">
        <v>38782</v>
      </c>
      <c r="B150" s="20" t="s">
        <v>317</v>
      </c>
      <c r="C150" s="21">
        <v>7851</v>
      </c>
      <c r="D150" s="22">
        <v>2365.37</v>
      </c>
      <c r="E150" s="19">
        <v>38817</v>
      </c>
      <c r="F150" s="20" t="s">
        <v>128</v>
      </c>
      <c r="G150" s="20" t="s">
        <v>318</v>
      </c>
      <c r="H150" s="56">
        <v>403.43</v>
      </c>
      <c r="I150" s="20"/>
    </row>
    <row r="151" spans="1:10" x14ac:dyDescent="0.2">
      <c r="A151" s="19">
        <v>38786</v>
      </c>
      <c r="B151" s="20" t="s">
        <v>319</v>
      </c>
      <c r="C151" s="21">
        <v>7858</v>
      </c>
      <c r="D151" s="22">
        <v>56751.95</v>
      </c>
      <c r="E151" s="19">
        <v>38847</v>
      </c>
      <c r="F151" s="20" t="s">
        <v>145</v>
      </c>
      <c r="G151" s="24" t="s">
        <v>320</v>
      </c>
      <c r="H151" s="56">
        <v>35722.5</v>
      </c>
      <c r="I151" s="12" t="s">
        <v>262</v>
      </c>
    </row>
    <row r="152" spans="1:10" x14ac:dyDescent="0.2">
      <c r="A152" s="19">
        <v>38786</v>
      </c>
      <c r="B152" s="20" t="s">
        <v>321</v>
      </c>
      <c r="C152" s="21">
        <v>7844</v>
      </c>
      <c r="D152" s="22">
        <v>310.2</v>
      </c>
      <c r="E152" s="19">
        <v>38817</v>
      </c>
      <c r="F152" s="20" t="s">
        <v>179</v>
      </c>
      <c r="G152" s="20" t="s">
        <v>180</v>
      </c>
      <c r="H152" s="56">
        <v>91.35</v>
      </c>
      <c r="I152" s="20" t="s">
        <v>262</v>
      </c>
      <c r="J152" s="20" t="s">
        <v>322</v>
      </c>
    </row>
    <row r="153" spans="1:10" x14ac:dyDescent="0.2">
      <c r="A153" s="19">
        <v>38792</v>
      </c>
      <c r="B153" s="20" t="s">
        <v>323</v>
      </c>
      <c r="C153" s="21">
        <v>7854</v>
      </c>
      <c r="D153" s="22">
        <v>27.28</v>
      </c>
      <c r="E153" s="19">
        <v>38817</v>
      </c>
      <c r="F153" s="20" t="s">
        <v>324</v>
      </c>
      <c r="G153" s="20" t="s">
        <v>129</v>
      </c>
      <c r="H153" s="56">
        <v>15.2</v>
      </c>
      <c r="I153" s="20" t="s">
        <v>262</v>
      </c>
    </row>
    <row r="154" spans="1:10" x14ac:dyDescent="0.2">
      <c r="A154" s="19">
        <v>38796</v>
      </c>
      <c r="B154" s="20" t="s">
        <v>325</v>
      </c>
      <c r="C154" s="21">
        <v>7839</v>
      </c>
      <c r="D154" s="22">
        <v>1487</v>
      </c>
      <c r="E154" s="19">
        <v>38817</v>
      </c>
      <c r="F154" s="20" t="s">
        <v>326</v>
      </c>
      <c r="G154" s="20" t="s">
        <v>327</v>
      </c>
      <c r="H154" s="56">
        <v>1487</v>
      </c>
      <c r="I154" s="20" t="s">
        <v>262</v>
      </c>
      <c r="J154" s="20" t="s">
        <v>328</v>
      </c>
    </row>
    <row r="155" spans="1:10" x14ac:dyDescent="0.2">
      <c r="A155" s="19">
        <v>38807</v>
      </c>
      <c r="B155" s="20"/>
      <c r="C155" s="21"/>
      <c r="D155" s="22"/>
      <c r="E155" s="19"/>
      <c r="F155" s="20" t="s">
        <v>244</v>
      </c>
      <c r="G155" s="20" t="s">
        <v>24</v>
      </c>
      <c r="H155" s="56">
        <v>3134.08</v>
      </c>
    </row>
    <row r="156" spans="1:10" x14ac:dyDescent="0.2">
      <c r="A156" s="19">
        <v>38810</v>
      </c>
      <c r="B156" s="20" t="s">
        <v>329</v>
      </c>
      <c r="C156" s="21">
        <v>7870</v>
      </c>
      <c r="D156" s="22">
        <v>466.08</v>
      </c>
      <c r="E156" s="19">
        <v>38847</v>
      </c>
      <c r="F156" s="20" t="s">
        <v>128</v>
      </c>
      <c r="G156" s="20" t="s">
        <v>124</v>
      </c>
      <c r="H156" s="56">
        <v>74.7</v>
      </c>
      <c r="I156" s="20" t="s">
        <v>262</v>
      </c>
    </row>
    <row r="157" spans="1:10" x14ac:dyDescent="0.2">
      <c r="A157" s="19">
        <v>38819</v>
      </c>
      <c r="B157" s="20" t="s">
        <v>330</v>
      </c>
      <c r="C157" s="21">
        <v>7870</v>
      </c>
      <c r="D157" s="22">
        <v>466.08</v>
      </c>
      <c r="E157" s="19">
        <v>38847</v>
      </c>
      <c r="F157" s="20" t="s">
        <v>128</v>
      </c>
      <c r="G157" s="20" t="s">
        <v>331</v>
      </c>
      <c r="H157" s="56">
        <v>39.659999999999997</v>
      </c>
      <c r="I157" s="20" t="s">
        <v>262</v>
      </c>
    </row>
    <row r="158" spans="1:10" x14ac:dyDescent="0.2">
      <c r="A158" s="19">
        <v>38824</v>
      </c>
      <c r="B158" s="20" t="s">
        <v>332</v>
      </c>
      <c r="C158" s="21">
        <v>7871</v>
      </c>
      <c r="D158" s="22">
        <v>6431.05</v>
      </c>
      <c r="E158" s="19">
        <v>38847</v>
      </c>
      <c r="F158" s="20" t="s">
        <v>170</v>
      </c>
      <c r="G158" s="20" t="s">
        <v>124</v>
      </c>
      <c r="H158" s="56">
        <v>718.97</v>
      </c>
      <c r="I158" s="20" t="s">
        <v>262</v>
      </c>
      <c r="J158" s="20" t="s">
        <v>333</v>
      </c>
    </row>
    <row r="159" spans="1:10" x14ac:dyDescent="0.2">
      <c r="A159" s="19">
        <v>38824</v>
      </c>
      <c r="B159" s="20" t="s">
        <v>334</v>
      </c>
      <c r="C159" s="21">
        <v>7871</v>
      </c>
      <c r="D159" s="22">
        <v>6431.05</v>
      </c>
      <c r="E159" s="19">
        <v>38847</v>
      </c>
      <c r="F159" s="20" t="s">
        <v>170</v>
      </c>
      <c r="G159" s="20" t="s">
        <v>335</v>
      </c>
      <c r="H159" s="56">
        <v>587.22</v>
      </c>
    </row>
    <row r="160" spans="1:10" x14ac:dyDescent="0.2">
      <c r="A160" s="19">
        <v>38825</v>
      </c>
      <c r="B160" s="20" t="s">
        <v>336</v>
      </c>
      <c r="C160" s="21">
        <v>7861</v>
      </c>
      <c r="D160" s="22">
        <v>6216.54</v>
      </c>
      <c r="E160" s="19">
        <v>38847</v>
      </c>
      <c r="F160" s="20" t="s">
        <v>337</v>
      </c>
      <c r="G160" s="20" t="s">
        <v>124</v>
      </c>
      <c r="H160" s="56">
        <v>4576.54</v>
      </c>
      <c r="I160" s="26" t="s">
        <v>262</v>
      </c>
    </row>
    <row r="161" spans="1:10" x14ac:dyDescent="0.2">
      <c r="A161" s="19">
        <v>38832</v>
      </c>
      <c r="B161" s="20" t="s">
        <v>338</v>
      </c>
      <c r="C161" s="21">
        <v>7873</v>
      </c>
      <c r="D161" s="22">
        <v>3514.51</v>
      </c>
      <c r="E161" s="19">
        <v>38847</v>
      </c>
      <c r="F161" s="20" t="s">
        <v>339</v>
      </c>
      <c r="G161" s="20" t="s">
        <v>340</v>
      </c>
      <c r="H161" s="57">
        <v>1664.32</v>
      </c>
    </row>
    <row r="162" spans="1:10" x14ac:dyDescent="0.2">
      <c r="A162" s="19">
        <v>38835</v>
      </c>
      <c r="B162" s="20" t="s">
        <v>341</v>
      </c>
      <c r="C162" s="21">
        <v>7871</v>
      </c>
      <c r="D162" s="22">
        <v>6431.05</v>
      </c>
      <c r="E162" s="19">
        <v>38847</v>
      </c>
      <c r="F162" s="20" t="s">
        <v>185</v>
      </c>
      <c r="G162" s="20" t="s">
        <v>124</v>
      </c>
      <c r="H162" s="56">
        <v>36.18</v>
      </c>
      <c r="I162" s="20" t="s">
        <v>262</v>
      </c>
      <c r="J162" s="20" t="s">
        <v>342</v>
      </c>
    </row>
    <row r="163" spans="1:10" x14ac:dyDescent="0.2">
      <c r="A163" s="19">
        <v>38837</v>
      </c>
      <c r="B163" s="20"/>
      <c r="C163" s="21"/>
      <c r="D163" s="22"/>
      <c r="E163" s="19"/>
      <c r="F163" s="20" t="s">
        <v>244</v>
      </c>
      <c r="G163" s="20" t="s">
        <v>252</v>
      </c>
      <c r="H163" s="56">
        <v>1061.47</v>
      </c>
    </row>
    <row r="164" spans="1:10" x14ac:dyDescent="0.2">
      <c r="A164" s="19">
        <v>38862</v>
      </c>
      <c r="B164" s="20" t="s">
        <v>343</v>
      </c>
      <c r="C164" s="21">
        <v>7901</v>
      </c>
      <c r="D164" s="22">
        <v>157.07</v>
      </c>
      <c r="E164" s="19">
        <v>38880</v>
      </c>
      <c r="F164" s="20" t="s">
        <v>344</v>
      </c>
      <c r="G164" s="20" t="s">
        <v>124</v>
      </c>
      <c r="H164" s="56">
        <v>144.99</v>
      </c>
      <c r="I164" s="20" t="s">
        <v>262</v>
      </c>
    </row>
    <row r="165" spans="1:10" x14ac:dyDescent="0.2">
      <c r="A165" s="19">
        <v>38868</v>
      </c>
      <c r="B165" s="20"/>
      <c r="C165" s="21"/>
      <c r="D165" s="22"/>
      <c r="E165" s="19"/>
      <c r="F165" s="20" t="s">
        <v>244</v>
      </c>
      <c r="G165" s="20" t="s">
        <v>345</v>
      </c>
      <c r="H165" s="56">
        <v>426.35</v>
      </c>
    </row>
    <row r="166" spans="1:10" x14ac:dyDescent="0.2">
      <c r="A166" s="19">
        <v>38868</v>
      </c>
      <c r="B166" s="20"/>
      <c r="C166" s="21"/>
      <c r="D166" s="22"/>
      <c r="E166" s="19"/>
      <c r="F166" s="20" t="s">
        <v>244</v>
      </c>
      <c r="G166" s="20" t="s">
        <v>161</v>
      </c>
      <c r="H166" s="56">
        <v>73.819999999999993</v>
      </c>
    </row>
    <row r="167" spans="1:10" x14ac:dyDescent="0.2">
      <c r="A167" s="19">
        <v>38881</v>
      </c>
      <c r="B167" s="20" t="s">
        <v>346</v>
      </c>
      <c r="C167" s="21">
        <v>7915</v>
      </c>
      <c r="D167" s="22">
        <v>5671.16</v>
      </c>
      <c r="E167" s="19">
        <v>38908</v>
      </c>
      <c r="F167" s="20" t="s">
        <v>185</v>
      </c>
      <c r="G167" s="20" t="s">
        <v>124</v>
      </c>
      <c r="H167" s="56">
        <v>81.55</v>
      </c>
      <c r="I167" s="20" t="s">
        <v>262</v>
      </c>
    </row>
    <row r="168" spans="1:10" x14ac:dyDescent="0.2">
      <c r="A168" s="19">
        <v>38898</v>
      </c>
      <c r="B168" s="20" t="s">
        <v>347</v>
      </c>
      <c r="C168" s="21">
        <v>7937</v>
      </c>
      <c r="D168" s="22">
        <v>8415.14</v>
      </c>
      <c r="E168" s="19">
        <v>38939</v>
      </c>
      <c r="F168" s="20" t="s">
        <v>179</v>
      </c>
      <c r="G168" s="20" t="s">
        <v>180</v>
      </c>
      <c r="H168" s="56">
        <v>127.5</v>
      </c>
      <c r="I168" s="20" t="s">
        <v>262</v>
      </c>
      <c r="J168" s="20" t="s">
        <v>322</v>
      </c>
    </row>
    <row r="169" spans="1:10" x14ac:dyDescent="0.2">
      <c r="A169" s="19">
        <v>38899</v>
      </c>
      <c r="B169" s="20" t="s">
        <v>348</v>
      </c>
      <c r="C169" s="21">
        <v>7934</v>
      </c>
      <c r="D169" s="22">
        <v>2406.94</v>
      </c>
      <c r="E169" s="19">
        <v>38939</v>
      </c>
      <c r="F169" s="20" t="s">
        <v>349</v>
      </c>
      <c r="G169" s="20" t="s">
        <v>350</v>
      </c>
      <c r="H169" s="56">
        <v>2406.94</v>
      </c>
      <c r="I169" s="20" t="s">
        <v>262</v>
      </c>
      <c r="J169" s="20" t="s">
        <v>351</v>
      </c>
    </row>
    <row r="170" spans="1:10" x14ac:dyDescent="0.2">
      <c r="A170" s="19">
        <v>38909</v>
      </c>
      <c r="B170" s="20" t="s">
        <v>352</v>
      </c>
      <c r="C170" s="21">
        <v>7945</v>
      </c>
      <c r="D170" s="22">
        <v>6118.36</v>
      </c>
      <c r="E170" s="19">
        <v>38939</v>
      </c>
      <c r="F170" s="20" t="s">
        <v>185</v>
      </c>
      <c r="G170" s="20" t="s">
        <v>124</v>
      </c>
      <c r="H170" s="56">
        <v>153.30000000000001</v>
      </c>
      <c r="I170" s="20" t="s">
        <v>262</v>
      </c>
      <c r="J170" s="20" t="s">
        <v>353</v>
      </c>
    </row>
    <row r="171" spans="1:10" x14ac:dyDescent="0.2">
      <c r="A171" s="19">
        <v>38909</v>
      </c>
      <c r="B171" s="20" t="s">
        <v>354</v>
      </c>
      <c r="C171" s="21">
        <v>7945</v>
      </c>
      <c r="D171" s="22">
        <v>6118.36</v>
      </c>
      <c r="E171" s="19">
        <v>38939</v>
      </c>
      <c r="F171" s="20" t="s">
        <v>185</v>
      </c>
      <c r="G171" s="20" t="s">
        <v>124</v>
      </c>
      <c r="H171" s="56">
        <v>553.16</v>
      </c>
      <c r="I171" s="20" t="s">
        <v>262</v>
      </c>
      <c r="J171" s="20" t="s">
        <v>355</v>
      </c>
    </row>
    <row r="172" spans="1:10" x14ac:dyDescent="0.2">
      <c r="A172" s="19">
        <v>38960</v>
      </c>
      <c r="B172" s="20" t="s">
        <v>356</v>
      </c>
      <c r="C172" s="21">
        <v>7959</v>
      </c>
      <c r="D172" s="22">
        <v>3726.9</v>
      </c>
      <c r="E172" s="19">
        <v>38971</v>
      </c>
      <c r="F172" s="20" t="s">
        <v>179</v>
      </c>
      <c r="G172" s="20" t="s">
        <v>357</v>
      </c>
      <c r="H172" s="56">
        <v>42.5</v>
      </c>
      <c r="I172" s="20" t="s">
        <v>262</v>
      </c>
      <c r="J172" s="20" t="s">
        <v>263</v>
      </c>
    </row>
    <row r="173" spans="1:10" x14ac:dyDescent="0.2">
      <c r="A173" s="28">
        <v>38994</v>
      </c>
      <c r="B173" s="29" t="s">
        <v>358</v>
      </c>
      <c r="C173" s="30">
        <v>8010</v>
      </c>
      <c r="D173" s="31">
        <v>12065.65</v>
      </c>
      <c r="E173" s="28">
        <v>39031</v>
      </c>
      <c r="F173" s="29" t="s">
        <v>179</v>
      </c>
      <c r="G173" s="29" t="s">
        <v>359</v>
      </c>
      <c r="H173" s="56">
        <v>85</v>
      </c>
      <c r="I173" s="20" t="s">
        <v>262</v>
      </c>
      <c r="J173" s="20" t="s">
        <v>360</v>
      </c>
    </row>
    <row r="174" spans="1:10" x14ac:dyDescent="0.2">
      <c r="A174" s="28"/>
      <c r="B174" s="29"/>
      <c r="C174" s="30"/>
      <c r="D174" s="31"/>
      <c r="E174" s="28"/>
      <c r="F174" s="29"/>
      <c r="G174" s="29"/>
      <c r="H174" s="35"/>
    </row>
    <row r="175" spans="1:10" x14ac:dyDescent="0.2">
      <c r="A175" s="28"/>
      <c r="B175" s="29"/>
      <c r="C175" s="30"/>
      <c r="D175" s="31"/>
      <c r="E175" s="28"/>
      <c r="F175" s="29"/>
      <c r="G175" s="29"/>
      <c r="H175" s="32"/>
    </row>
    <row r="176" spans="1:10" x14ac:dyDescent="0.2">
      <c r="A176" s="19">
        <v>38718</v>
      </c>
      <c r="B176" s="20"/>
      <c r="C176" s="21"/>
      <c r="D176" s="22"/>
      <c r="E176" s="19"/>
      <c r="F176" s="20" t="s">
        <v>362</v>
      </c>
      <c r="G176" s="20" t="s">
        <v>363</v>
      </c>
      <c r="H176" s="23">
        <v>-168260</v>
      </c>
      <c r="I176" s="20" t="s">
        <v>364</v>
      </c>
      <c r="J176" s="12" t="s">
        <v>428</v>
      </c>
    </row>
    <row r="177" spans="1:10" x14ac:dyDescent="0.2">
      <c r="A177" s="28">
        <v>38960</v>
      </c>
      <c r="B177" s="29"/>
      <c r="C177" s="30"/>
      <c r="D177" s="31"/>
      <c r="E177" s="28"/>
      <c r="F177" s="20" t="s">
        <v>362</v>
      </c>
      <c r="G177" s="29" t="s">
        <v>365</v>
      </c>
      <c r="H177" s="32">
        <v>-112200</v>
      </c>
      <c r="I177" s="12" t="s">
        <v>364</v>
      </c>
      <c r="J177" s="12" t="s">
        <v>428</v>
      </c>
    </row>
    <row r="178" spans="1:10" x14ac:dyDescent="0.2">
      <c r="A178" s="19"/>
      <c r="B178" s="20"/>
      <c r="C178" s="21"/>
      <c r="D178" s="22"/>
      <c r="E178" s="19"/>
      <c r="F178" s="20"/>
      <c r="G178" s="20"/>
      <c r="H178" s="23"/>
      <c r="I178" s="20"/>
    </row>
    <row r="179" spans="1:10" x14ac:dyDescent="0.2">
      <c r="A179" s="37"/>
      <c r="B179" s="38"/>
      <c r="C179" s="39"/>
      <c r="D179" s="36"/>
      <c r="G179" s="40"/>
      <c r="H179" s="12"/>
    </row>
    <row r="181" spans="1:10" s="18" customFormat="1" x14ac:dyDescent="0.2">
      <c r="A181" s="13" t="s">
        <v>97</v>
      </c>
      <c r="B181" s="13" t="s">
        <v>98</v>
      </c>
      <c r="C181" s="14" t="s">
        <v>99</v>
      </c>
      <c r="D181" s="15" t="s">
        <v>100</v>
      </c>
      <c r="E181" s="13" t="s">
        <v>101</v>
      </c>
      <c r="F181" s="13" t="s">
        <v>102</v>
      </c>
      <c r="G181" s="13" t="s">
        <v>103</v>
      </c>
      <c r="H181" s="16" t="s">
        <v>104</v>
      </c>
      <c r="I181" s="17" t="s">
        <v>105</v>
      </c>
      <c r="J181" s="17" t="s">
        <v>106</v>
      </c>
    </row>
    <row r="182" spans="1:10" x14ac:dyDescent="0.2">
      <c r="A182" s="53">
        <v>41015</v>
      </c>
      <c r="B182" s="37" t="s">
        <v>419</v>
      </c>
      <c r="C182" s="38">
        <v>10646</v>
      </c>
      <c r="D182" s="39">
        <v>2368.5100000000002</v>
      </c>
      <c r="E182" s="53">
        <v>41040</v>
      </c>
      <c r="F182" s="36" t="s">
        <v>422</v>
      </c>
      <c r="G182" s="36" t="s">
        <v>64</v>
      </c>
      <c r="H182" s="40">
        <v>2368.5100000000002</v>
      </c>
      <c r="I182" s="12" t="s">
        <v>420</v>
      </c>
      <c r="J182" s="12" t="s">
        <v>424</v>
      </c>
    </row>
    <row r="183" spans="1:10" x14ac:dyDescent="0.2">
      <c r="A183" s="53">
        <v>41045</v>
      </c>
      <c r="B183" s="37" t="s">
        <v>421</v>
      </c>
      <c r="C183" s="38">
        <v>10683</v>
      </c>
      <c r="D183" s="39">
        <v>2509.2399999999998</v>
      </c>
      <c r="E183" s="53">
        <v>41068</v>
      </c>
      <c r="F183" s="36" t="s">
        <v>422</v>
      </c>
      <c r="G183" s="36" t="s">
        <v>64</v>
      </c>
      <c r="H183" s="40">
        <v>2509.2399999999998</v>
      </c>
      <c r="I183" s="12" t="s">
        <v>420</v>
      </c>
    </row>
  </sheetData>
  <sortState ref="A4:J108">
    <sortCondition ref="I4:I108"/>
  </sortState>
  <mergeCells count="1"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42618BC918544AEC703225C84B142" ma:contentTypeVersion="15" ma:contentTypeDescription="Create a new document." ma:contentTypeScope="" ma:versionID="0a41cad724462b2d99c7720471ac38f0">
  <xsd:schema xmlns:xsd="http://www.w3.org/2001/XMLSchema" xmlns:xs="http://www.w3.org/2001/XMLSchema" xmlns:p="http://schemas.microsoft.com/office/2006/metadata/properties" xmlns:ns2="43d38e11-db24-44af-b6e9-9c000a30595e" xmlns:ns3="9eee4401-5726-4b32-9ff2-76ff1eb80896" targetNamespace="http://schemas.microsoft.com/office/2006/metadata/properties" ma:root="true" ma:fieldsID="530216cd65741a2fb0ca6e6ab520260e" ns2:_="" ns3:_="">
    <xsd:import namespace="43d38e11-db24-44af-b6e9-9c000a30595e"/>
    <xsd:import namespace="9eee4401-5726-4b32-9ff2-76ff1eb808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38e11-db24-44af-b6e9-9c000a3059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e4401-5726-4b32-9ff2-76ff1eb80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0EB8B3-C1D0-46C3-B39C-8531F7BB9E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33D5C6-4522-424C-9D9B-1613F9F2C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38e11-db24-44af-b6e9-9c000a30595e"/>
    <ds:schemaRef ds:uri="9eee4401-5726-4b32-9ff2-76ff1eb80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31F6EF-8842-40F9-901B-97FFC869200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eee4401-5726-4b32-9ff2-76ff1eb80896"/>
    <ds:schemaRef ds:uri="http://purl.org/dc/terms/"/>
    <ds:schemaRef ds:uri="http://schemas.openxmlformats.org/package/2006/metadata/core-properties"/>
    <ds:schemaRef ds:uri="43d38e11-db24-44af-b6e9-9c000a30595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Mid South Synergy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Floyd</dc:creator>
  <cp:lastModifiedBy>Hanna Campbell</cp:lastModifiedBy>
  <dcterms:created xsi:type="dcterms:W3CDTF">2020-02-18T21:17:04Z</dcterms:created>
  <dcterms:modified xsi:type="dcterms:W3CDTF">2020-03-09T18:33:29Z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0x01010088242618BC918544AEC703225C84B142</vt:lpwstr>
  </property>
</Properties>
</file>